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120" windowWidth="19200" windowHeight="10875"/>
  </bookViews>
  <sheets>
    <sheet name="Отчет" sheetId="1" r:id="rId1"/>
  </sheets>
  <definedNames>
    <definedName name="sub_1300" localSheetId="0">Отчет!#REF!</definedName>
    <definedName name="_xlnm.Print_Titles" localSheetId="0">Отчет!$5:$7</definedName>
    <definedName name="_xlnm.Print_Area" localSheetId="0">Отчет!$A$1:$R$92</definedName>
  </definedNames>
  <calcPr calcId="145621" fullPrecision="0"/>
</workbook>
</file>

<file path=xl/calcChain.xml><?xml version="1.0" encoding="utf-8"?>
<calcChain xmlns="http://schemas.openxmlformats.org/spreadsheetml/2006/main">
  <c r="O75" i="1" l="1"/>
  <c r="O74" i="1"/>
  <c r="O73" i="1"/>
  <c r="O71" i="1"/>
  <c r="O70" i="1"/>
  <c r="O69" i="1"/>
  <c r="O61" i="1"/>
  <c r="O60" i="1"/>
  <c r="O59" i="1"/>
  <c r="O58" i="1"/>
  <c r="O57" i="1"/>
  <c r="O56" i="1"/>
  <c r="O44" i="1"/>
  <c r="O41" i="1"/>
  <c r="O40" i="1"/>
  <c r="G92" i="1" l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65" i="1"/>
  <c r="G64" i="1"/>
  <c r="G63" i="1"/>
  <c r="G62" i="1"/>
  <c r="G59" i="1"/>
  <c r="G58" i="1"/>
  <c r="G50" i="1"/>
  <c r="G49" i="1"/>
  <c r="G48" i="1"/>
  <c r="G47" i="1"/>
  <c r="G44" i="1"/>
  <c r="G43" i="1"/>
  <c r="G35" i="1"/>
  <c r="G34" i="1"/>
  <c r="G33" i="1"/>
  <c r="G32" i="1"/>
  <c r="G31" i="1"/>
  <c r="G30" i="1"/>
  <c r="G29" i="1"/>
  <c r="G28" i="1"/>
  <c r="G26" i="1"/>
  <c r="G25" i="1"/>
  <c r="G24" i="1"/>
  <c r="G23" i="1"/>
  <c r="O39" i="1"/>
  <c r="E31" i="1"/>
  <c r="F31" i="1"/>
  <c r="D31" i="1"/>
  <c r="E30" i="1"/>
  <c r="F30" i="1"/>
  <c r="D30" i="1"/>
  <c r="E29" i="1"/>
  <c r="F29" i="1"/>
  <c r="D29" i="1"/>
  <c r="O25" i="1"/>
  <c r="O23" i="1"/>
  <c r="O22" i="1"/>
  <c r="O20" i="1"/>
  <c r="O19" i="1"/>
  <c r="O18" i="1"/>
  <c r="O11" i="1"/>
  <c r="O12" i="1"/>
  <c r="O13" i="1"/>
  <c r="O14" i="1"/>
  <c r="O10" i="1"/>
  <c r="P19" i="1" l="1"/>
  <c r="P20" i="1"/>
  <c r="P12" i="1"/>
  <c r="P13" i="1"/>
  <c r="P10" i="1"/>
  <c r="P11" i="1"/>
  <c r="Q46" i="1" l="1"/>
  <c r="Q18" i="1" l="1"/>
  <c r="H91" i="1" l="1"/>
  <c r="F80" i="1"/>
  <c r="F91" i="1" s="1"/>
  <c r="E80" i="1"/>
  <c r="E91" i="1" s="1"/>
  <c r="D80" i="1"/>
  <c r="D91" i="1" s="1"/>
  <c r="F79" i="1"/>
  <c r="E79" i="1"/>
  <c r="D79" i="1"/>
  <c r="F78" i="1"/>
  <c r="F81" i="1" s="1"/>
  <c r="E78" i="1"/>
  <c r="E81" i="1" s="1"/>
  <c r="D78" i="1"/>
  <c r="D81" i="1" s="1"/>
  <c r="D92" i="1" s="1"/>
  <c r="I76" i="1"/>
  <c r="H76" i="1"/>
  <c r="Q75" i="1"/>
  <c r="P75" i="1"/>
  <c r="I75" i="1"/>
  <c r="H75" i="1"/>
  <c r="Q74" i="1"/>
  <c r="P74" i="1"/>
  <c r="P73" i="1"/>
  <c r="I73" i="1"/>
  <c r="H73" i="1"/>
  <c r="Q71" i="1"/>
  <c r="P71" i="1"/>
  <c r="Q70" i="1"/>
  <c r="P70" i="1"/>
  <c r="Q69" i="1"/>
  <c r="P69" i="1"/>
  <c r="F63" i="1"/>
  <c r="F65" i="1" s="1"/>
  <c r="E63" i="1"/>
  <c r="E65" i="1" s="1"/>
  <c r="D63" i="1"/>
  <c r="D65" i="1" s="1"/>
  <c r="D64" i="1" s="1"/>
  <c r="Q61" i="1"/>
  <c r="P61" i="1"/>
  <c r="Q60" i="1"/>
  <c r="P60" i="1"/>
  <c r="Q59" i="1"/>
  <c r="P59" i="1"/>
  <c r="I59" i="1"/>
  <c r="H59" i="1"/>
  <c r="H63" i="1" s="1"/>
  <c r="Q58" i="1"/>
  <c r="P58" i="1"/>
  <c r="F58" i="1"/>
  <c r="E58" i="1"/>
  <c r="D58" i="1"/>
  <c r="Q57" i="1"/>
  <c r="P57" i="1"/>
  <c r="Q56" i="1"/>
  <c r="P56" i="1"/>
  <c r="F48" i="1"/>
  <c r="F47" i="1" s="1"/>
  <c r="E48" i="1"/>
  <c r="E50" i="1" s="1"/>
  <c r="D48" i="1"/>
  <c r="D50" i="1" s="1"/>
  <c r="P46" i="1"/>
  <c r="P45" i="1"/>
  <c r="Q44" i="1"/>
  <c r="P44" i="1"/>
  <c r="I44" i="1"/>
  <c r="H44" i="1"/>
  <c r="H48" i="1" s="1"/>
  <c r="Q43" i="1"/>
  <c r="P43" i="1"/>
  <c r="F43" i="1"/>
  <c r="E43" i="1"/>
  <c r="I43" i="1" s="1"/>
  <c r="D43" i="1"/>
  <c r="Q41" i="1"/>
  <c r="P41" i="1"/>
  <c r="Q40" i="1"/>
  <c r="P40" i="1"/>
  <c r="Q39" i="1"/>
  <c r="P39" i="1"/>
  <c r="E35" i="1"/>
  <c r="D35" i="1"/>
  <c r="F34" i="1"/>
  <c r="E34" i="1"/>
  <c r="D34" i="1"/>
  <c r="F33" i="1"/>
  <c r="E33" i="1"/>
  <c r="D33" i="1"/>
  <c r="P26" i="1"/>
  <c r="I26" i="1"/>
  <c r="H26" i="1"/>
  <c r="H31" i="1" s="1"/>
  <c r="Q25" i="1"/>
  <c r="P25" i="1"/>
  <c r="I25" i="1"/>
  <c r="H25" i="1"/>
  <c r="H30" i="1" s="1"/>
  <c r="P24" i="1"/>
  <c r="I24" i="1"/>
  <c r="H24" i="1"/>
  <c r="H29" i="1" s="1"/>
  <c r="Q23" i="1"/>
  <c r="P23" i="1"/>
  <c r="F23" i="1"/>
  <c r="E23" i="1"/>
  <c r="D23" i="1"/>
  <c r="Q22" i="1"/>
  <c r="P22" i="1"/>
  <c r="Q20" i="1"/>
  <c r="Q19" i="1"/>
  <c r="P18" i="1"/>
  <c r="Q14" i="1"/>
  <c r="Q13" i="1"/>
  <c r="Q12" i="1"/>
  <c r="Q11" i="1"/>
  <c r="Q10" i="1"/>
  <c r="I58" i="1" l="1"/>
  <c r="H23" i="1"/>
  <c r="E28" i="1"/>
  <c r="F50" i="1"/>
  <c r="D62" i="1"/>
  <c r="E47" i="1"/>
  <c r="I47" i="1" s="1"/>
  <c r="I48" i="1"/>
  <c r="D32" i="1"/>
  <c r="I23" i="1"/>
  <c r="E32" i="1"/>
  <c r="I79" i="1"/>
  <c r="I31" i="1"/>
  <c r="H35" i="1"/>
  <c r="I29" i="1"/>
  <c r="H34" i="1"/>
  <c r="H58" i="1"/>
  <c r="F62" i="1"/>
  <c r="H43" i="1"/>
  <c r="H79" i="1"/>
  <c r="I34" i="1"/>
  <c r="H62" i="1"/>
  <c r="H65" i="1"/>
  <c r="F64" i="1"/>
  <c r="I65" i="1"/>
  <c r="F83" i="1"/>
  <c r="D90" i="1"/>
  <c r="H33" i="1"/>
  <c r="H47" i="1"/>
  <c r="H50" i="1"/>
  <c r="D49" i="1"/>
  <c r="D85" i="1"/>
  <c r="D89" i="1" s="1"/>
  <c r="E84" i="1"/>
  <c r="E92" i="1"/>
  <c r="E90" i="1" s="1"/>
  <c r="E49" i="1"/>
  <c r="E85" i="1"/>
  <c r="E89" i="1" s="1"/>
  <c r="F84" i="1"/>
  <c r="F92" i="1"/>
  <c r="I81" i="1"/>
  <c r="H81" i="1"/>
  <c r="I33" i="1"/>
  <c r="E64" i="1"/>
  <c r="E83" i="1"/>
  <c r="D28" i="1"/>
  <c r="D47" i="1"/>
  <c r="F49" i="1"/>
  <c r="E62" i="1"/>
  <c r="I63" i="1"/>
  <c r="I78" i="1"/>
  <c r="D84" i="1"/>
  <c r="D88" i="1" s="1"/>
  <c r="F35" i="1"/>
  <c r="I35" i="1" s="1"/>
  <c r="F28" i="1"/>
  <c r="I30" i="1"/>
  <c r="I50" i="1"/>
  <c r="H78" i="1"/>
  <c r="D83" i="1"/>
  <c r="I49" i="1" l="1"/>
  <c r="I92" i="1"/>
  <c r="H28" i="1"/>
  <c r="I28" i="1"/>
  <c r="H32" i="1"/>
  <c r="F32" i="1"/>
  <c r="I32" i="1" s="1"/>
  <c r="I62" i="1"/>
  <c r="F85" i="1"/>
  <c r="F89" i="1" s="1"/>
  <c r="I89" i="1" s="1"/>
  <c r="H83" i="1"/>
  <c r="H64" i="1"/>
  <c r="I83" i="1"/>
  <c r="F87" i="1"/>
  <c r="E82" i="1"/>
  <c r="E87" i="1"/>
  <c r="E88" i="1"/>
  <c r="H49" i="1"/>
  <c r="H85" i="1"/>
  <c r="H89" i="1" s="1"/>
  <c r="F90" i="1"/>
  <c r="I90" i="1" s="1"/>
  <c r="I64" i="1"/>
  <c r="D87" i="1"/>
  <c r="D86" i="1" s="1"/>
  <c r="D82" i="1"/>
  <c r="F88" i="1"/>
  <c r="I84" i="1"/>
  <c r="H84" i="1"/>
  <c r="H92" i="1"/>
  <c r="H90" i="1" s="1"/>
  <c r="H88" i="1" l="1"/>
  <c r="F82" i="1"/>
  <c r="I82" i="1" s="1"/>
  <c r="I85" i="1"/>
  <c r="H87" i="1"/>
  <c r="H82" i="1"/>
  <c r="I87" i="1"/>
  <c r="F86" i="1"/>
  <c r="I88" i="1"/>
  <c r="E86" i="1"/>
  <c r="H86" i="1" l="1"/>
  <c r="I86" i="1"/>
</calcChain>
</file>

<file path=xl/sharedStrings.xml><?xml version="1.0" encoding="utf-8"?>
<sst xmlns="http://schemas.openxmlformats.org/spreadsheetml/2006/main" count="657" uniqueCount="153">
  <si>
    <t>Наименование</t>
  </si>
  <si>
    <t>Источники финансирования</t>
  </si>
  <si>
    <t>Наименование показателя, ед.измер.</t>
  </si>
  <si>
    <t>Целевые показатели результатов реализации муниципальной программы</t>
  </si>
  <si>
    <t>Всего, в том числе:</t>
  </si>
  <si>
    <t xml:space="preserve">- за счет средств местного бюджета </t>
  </si>
  <si>
    <t>- за счет межбюджетных трансфертов из федерального бюджета</t>
  </si>
  <si>
    <t>Улучшение жилищных условий отдельных категорий граждан, признанных в установленном порядке участниками программы</t>
  </si>
  <si>
    <t xml:space="preserve"> - за счет межбюджетных трансфертов из федерального бюджета </t>
  </si>
  <si>
    <t>Цель подпрограммы 1: Улучшение жилищных условий отдельных категорий граждан, признанных участниками программы</t>
  </si>
  <si>
    <t>Цель подпрограммы 2: улучшение жилищных условий граждан, имеющих право на обеспечение жильем за счет средств местного бюджета.</t>
  </si>
  <si>
    <t>100</t>
  </si>
  <si>
    <t>да</t>
  </si>
  <si>
    <t xml:space="preserve">Мероприятие 1.1: прием заявлений и документов от молодых семей , желающих участвовать в программе </t>
  </si>
  <si>
    <t>Мероприятие 1.2: признание молодых семей участниками программы</t>
  </si>
  <si>
    <t>Мероприятие 1.3: уведомление молодых семей о признании участниками программы</t>
  </si>
  <si>
    <t>Мероприятие 1.5: оформление и выдача свидетельств на приобретение (строительство) жилья молодым семьям в соответствии с выпиской из утвержденного органом исполнительной власти субъекта Российской Федерации списка молодых семей - претендентов на получение социальных выплат в соответствующем году</t>
  </si>
  <si>
    <t>-</t>
  </si>
  <si>
    <t>Задача 1: Обеспечение финансовой поддержки отдельным категориям граждан-участникам программы для приобретения (строительства) отдельного благоустроенного жилья путем предоставления социальных выплат (субсидий) на приобретение жилья или строительство индивидуального жилого дома</t>
  </si>
  <si>
    <t>Мероприятие 2.4: формирование списков участников подпрограммы</t>
  </si>
  <si>
    <t>Мероприятие 2.5: предоставление субсидий на строительство или приобретение жилья участникам подпрограммы</t>
  </si>
  <si>
    <t>Общий объем ассигнований на реализацию программы - всего, в том числе:</t>
  </si>
  <si>
    <t xml:space="preserve"> - за счет межбюджетных трансфертов из федерального бюджета</t>
  </si>
  <si>
    <t xml:space="preserve"> - за счет межбюджетных трансфертов из  окружного бюджета</t>
  </si>
  <si>
    <t xml:space="preserve"> - за счет межбюджетных трансфертов из окружного бюджета </t>
  </si>
  <si>
    <t>Объем ассигнований администратора - управление учета и распределения жилья</t>
  </si>
  <si>
    <t>Объем ассигнований соадминистратора - департамент архитектуры и градостроительства</t>
  </si>
  <si>
    <t>Подпрограмма 1 "Обеспечение мерами государственной поддержки по улучшению жилищных условий отдельных категорий граждан в городе Сургуте"</t>
  </si>
  <si>
    <t>Всего по подпрограмме "Обеспечение мерами государственной поддержки по улучшению жилищных условий отдельных категорий граждан в городе Сургуте"</t>
  </si>
  <si>
    <t xml:space="preserve"> за счет средств местного бюджета</t>
  </si>
  <si>
    <t>за счет средств местного бюджета</t>
  </si>
  <si>
    <t>Всего по подпрограмме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</si>
  <si>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Доля семей, улучшивших жилищные условия, от общего количества состоящих на учете из числа молодых семей и молодых учителей государственных и муниципальных образовательных учреждений, %</t>
  </si>
  <si>
    <t>Доля семей, улучшивших жилищные условия, от общего количества состоящих на учёте из числа семей ветеранов Великой Отечественной войны, %</t>
  </si>
  <si>
    <t>Доля семей, улучшивших жилищные условия, от общего количества состоящих на учёте из числа семей ветеранов боевых действий, инвалидов и семей, имеющих детей-инвалидов, %</t>
  </si>
  <si>
    <t>Количество принятых заявлений, штук</t>
  </si>
  <si>
    <t>Количество молодых семей, признанных участниками программы, семей</t>
  </si>
  <si>
    <t>Количество выданных уведомлений о признании молодых семей участниками программы, штук</t>
  </si>
  <si>
    <t>Количество выданных свидетельств на приобретение (строительство) жилья молодым семьям, штук</t>
  </si>
  <si>
    <t>Количество семей, получивших меры государственной поддержки на улучшение жилищных условий, семей</t>
  </si>
  <si>
    <t>Площадь жилых помещений построенных или приобретенных участниками программы, кв.м.</t>
  </si>
  <si>
    <t>Количество семей, признанных участниками программы, семей</t>
  </si>
  <si>
    <t>Количество выданных уведомлений о признании семей участниками программы, штук</t>
  </si>
  <si>
    <t xml:space="preserve">Количество заявителей, исключенных из числа участников подпрограммы, в связи с улучшением жилищных условий в рамках других жилищных программ, семей
</t>
  </si>
  <si>
    <t>Количество выданных уведомлений гражданам, включенным в сводный список получателей субсидии, штук</t>
  </si>
  <si>
    <t>Количество выданных гарантийных писем для приобретения жилых помещений в собственность, штук</t>
  </si>
  <si>
    <t>Подпрограмма 3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года»</t>
  </si>
  <si>
    <t>Цель подпрограммы 3: улучшение жилищных условий граждан, имеющих право на обеспечение жильем за счет средств федерального бюджета.</t>
  </si>
  <si>
    <t>Мероприятие 3.2: Формирование списка граждан из числа ветеранов боевых действий, инвалидов и семей, имеющих детей-инвалидов, вставших на учет в качестве нуждающихся в жилье до 01.01.2005, изъявивших желание получить субсидию в планируемом году</t>
  </si>
  <si>
    <t xml:space="preserve">Мероприятие 3.3: уведомление граждан, включенных в сводный список на получение субсидии за счет средств федерального бюджета
</t>
  </si>
  <si>
    <t>Мероприятие 3.4: Рассмотрение документов граждан, включенных в сводный список получателей субсидии за счет средств федерального бюджета, в целях принятия решения о выдаче/отказе в выдаче гарантийного письма на получение субсидии за счет средств федерального бюджета</t>
  </si>
  <si>
    <t>Мероприятие 3.6: Снятие с учета в качестве нуждающихся в жилье граждан, получивших субсидии на приобретение жилья за счет средств федерального бюджета</t>
  </si>
  <si>
    <t>Мероприятие 3.7: Уведомление граждан, получивших субсидии на приобретение жилья за счет средств федерального бюджета, о снятии с учета в качестве нуждающихся в жилье</t>
  </si>
  <si>
    <t>Мероприятие 4.1: прием заявлений и документов от ветеранов Великой Отечественной войны</t>
  </si>
  <si>
    <t>Мероприятие 4.2: признание ветеранов Великой Отечественной войны  участниками программы</t>
  </si>
  <si>
    <t>Мероприятие 4.3: уведомление ветеранов Великой Отечественной войны о признании участниками программы</t>
  </si>
  <si>
    <t>Мероприятие 4.4: формирование списка участников программы по категории "ветераны Великой Отечественной войны" (при наличии участников подпрограммы)</t>
  </si>
  <si>
    <t>Доля семей, улучшивших жилищные условия, от общего количества состоящих на учёте из числа семей, имеющих право на обеспечение жильем за счет средств местного бюджета, %</t>
  </si>
  <si>
    <t>Подпрограмма 2 "Предоставление субсидий на строительство или приобретение жилья за счет средств местного бюджета"</t>
  </si>
  <si>
    <t>Подпрограмма 4 "Улучшение жилищных условий ветеранов Великой Отечественной войны»</t>
  </si>
  <si>
    <t>Всего по подпрограмме "Улучшение жилищных условий ветеранов Великой Отечественной войны"</t>
  </si>
  <si>
    <t xml:space="preserve">Задача 2: Повышение доступности жилья путем предоставления дополнительных мер социальной поддержки в форме субсидии на строительство или приобретение жилья за счет средств местного бюджета. </t>
  </si>
  <si>
    <t>Количество семей, получивших субсидию за счет субвенций из федерального бюджета на приобретение жилых помещений в собственность, семей</t>
  </si>
  <si>
    <t>Площадь жилых помещений, приобретенных ветеранами, инвалидами и семьями, имеющими детей-инвалидов, кв.м.</t>
  </si>
  <si>
    <t>Количество ветеранов, инвалидов и семей, имеющих детей-инвалидов, исключенных из списка в связи с получением субсидии, семей</t>
  </si>
  <si>
    <t>Количество направленных уведомлений о снятии с учета в качестве нуждающихся в жилье гражданам, получившим субсидии на приобретение жилья в собственность, штук</t>
  </si>
  <si>
    <t>Площадь жилых помещений предоставленных (приобретенных) участниками программы, кв.м.</t>
  </si>
  <si>
    <t>Наличие сформированного списка молодых семей-участников подпрограммы, да/нет</t>
  </si>
  <si>
    <t>Наличие сформированного списка молодых учителей-участников подпрограммы, да/нет</t>
  </si>
  <si>
    <t>Наличие сформированного списка участников подпрограммы, да/нет</t>
  </si>
  <si>
    <t>Наличие сформированного списка ветеранов, инвалидов и семей, имеющих детей-инвалидов, имеющих право на обеспечение жильем за счет средств федерального бюджета, да/нет</t>
  </si>
  <si>
    <t>Наличие сформированного списка ветеранов, инвалидов и семей, имеющих детей-инвалидов, имеющих право на обеспечение жильем за счет средств федерального бюджета, изъявивших желание получить субсидию в планируемом году, да/нет</t>
  </si>
  <si>
    <t>Количество выданных уведомлений о признании участниками программы, штук</t>
  </si>
  <si>
    <t>Наличие сформированного списка участников подпрограммы (при наличии участников), да/нет</t>
  </si>
  <si>
    <t>Комплексная цель программы:</t>
  </si>
  <si>
    <t>Ответственный (администратор или соадминистратор)</t>
  </si>
  <si>
    <t>Мероприятие 1.4: формирование списка участников программы по категории "молодые семьи"</t>
  </si>
  <si>
    <t>Мероприятие 1.10: формирование списка участников подпрограммы по категории  "молодые учителя"</t>
  </si>
  <si>
    <t>Цель подпрограммы 4: улучшение жилищных условий ветеранов Великой Отечественной войны, имеющих право на обеспечение жильем за счет средств федерального бюджета.</t>
  </si>
  <si>
    <t>Мероприятие 1.6: улучшение жилищных условий молодых семей в соответствии с федеральной целевой программой "Жилище"</t>
  </si>
  <si>
    <t>Мероприятие 3.5: 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</t>
  </si>
  <si>
    <t>Мероприятие 4.5: улучшение жилищных условий ветеранов Великой Отечественной войны</t>
  </si>
  <si>
    <t>Итого по  задаче 1</t>
  </si>
  <si>
    <t>Итого по задаче 2</t>
  </si>
  <si>
    <t>Итого по задаче 3</t>
  </si>
  <si>
    <t>Итого по  задаче 4</t>
  </si>
  <si>
    <t xml:space="preserve">Задача 3:  Обеспечение финансовой поддержки гражданам, имеющим право на обеспечение жильем за счет средств федерального бюджета, путем предоставления  субсидий на приобретение жилых помещений в собственность. </t>
  </si>
  <si>
    <t>Задача 4: обеспечение жильем ветеранов Великой Отечественной войны путем предоставления жилых помещений на условиях социального найма либо  безвозмездной финансовой помощи в виде единовременной денежной выплаты на приобретение или строительство жилья</t>
  </si>
  <si>
    <t>Примечание (внешние и внутренние факторы, обусловившие неисполнение плана)</t>
  </si>
  <si>
    <t>Результаты реализации программы</t>
  </si>
  <si>
    <t>Примечание (внешние и внутренние факторы, обусловившие перевыполнение показателей)</t>
  </si>
  <si>
    <t>отклонение</t>
  </si>
  <si>
    <t>руб.</t>
  </si>
  <si>
    <t>%</t>
  </si>
  <si>
    <t>ед.</t>
  </si>
  <si>
    <t>0</t>
  </si>
  <si>
    <t>13</t>
  </si>
  <si>
    <t>3</t>
  </si>
  <si>
    <t>х</t>
  </si>
  <si>
    <t xml:space="preserve">Мероприятие 2.1: Прием заявлений и документов от семей, желающих участвовать в   программе
</t>
  </si>
  <si>
    <t xml:space="preserve">Мероприятие 2.3: уведомление граждан,        
принятых на учет, о  признании участниками  программы
</t>
  </si>
  <si>
    <t xml:space="preserve">Мероприятие 2.7: перерегистрация и выявление семей, утративших основание для   получения субсидии                                   
</t>
  </si>
  <si>
    <t>Доля ветеранов Великой Отечественной войны, включенных в список участников подпрограммы, от общего количества ветеранов Великой Отечественной войны, имеющих право на обеспечение жильем за счет средств федерального бюджета, обратившихся с заявлением    в установленном порядке, %</t>
  </si>
  <si>
    <t>Исполнитель: Бутнарь Анна Анатольевна</t>
  </si>
  <si>
    <t>52-45-48</t>
  </si>
  <si>
    <t>«Обеспечение жильем отдельных категорий граждан, проживающих в городе Сургуте, на 2014 – 2030 годы" за 2016 год</t>
  </si>
  <si>
    <t>факт за 2016 год</t>
  </si>
  <si>
    <t xml:space="preserve">утвержденный план на 2016 год </t>
  </si>
  <si>
    <t>уточненный план на 2016 год</t>
  </si>
  <si>
    <t>13,8</t>
  </si>
  <si>
    <t>16,9</t>
  </si>
  <si>
    <t>8</t>
  </si>
  <si>
    <t>9</t>
  </si>
  <si>
    <t>378</t>
  </si>
  <si>
    <t>нет</t>
  </si>
  <si>
    <t>231</t>
  </si>
  <si>
    <t>14</t>
  </si>
  <si>
    <t>1</t>
  </si>
  <si>
    <t>утвержденный план на 01.01.2017 год</t>
  </si>
  <si>
    <t>уточненный план на 01.01.2017 год</t>
  </si>
  <si>
    <t>Управление учета и распределения жилья</t>
  </si>
  <si>
    <t>Управления учета и распределения жилья</t>
  </si>
  <si>
    <t>Департамент городского хозяйства</t>
  </si>
  <si>
    <t>x</t>
  </si>
  <si>
    <t xml:space="preserve">В 2016 году социальная выплата на приобретение (строительство) жилья молодым семьям - участникам мероприятия "Улучшение жилищных условий молодых семей в соответствии с федеральной целевой программой "Жилище" в рамках соглашения 2015 года выдана - 1  молодой семье, в рамках соглашения 2016 года - 8 молодым семьям. Остаток бюджетных средств сложился в связи с корректировкой списка получателей субсидии, а именно с заменой участников подпрограммы и уточнением количества членов молодых семей. 
</t>
  </si>
  <si>
    <t>Общем финансирования (руб.)</t>
  </si>
  <si>
    <t>446,5</t>
  </si>
  <si>
    <t>Всего по подпрограмме "Предоставление субсидий на строительство или приобретение жилья за счет средств местного бюджета"</t>
  </si>
  <si>
    <t>Выплачены 2 субсидии на приобретение жилого помещения для участников подпрограммы. Приобретено одно жилое помещение (1 комн.квартира., 43,3 кв.м стоимостью 1 827 432 рублей) согласно заключенного договора с ООО "Управляющая компания "Центр Менеджмент" № 4/2016 от 23.03.2016. Оплата за приобретенное жилое помещение произведена в полном объеме. Приобретение жилых помещений и выплата ЕДВ участникам данной подпрограммы осуществляется из двух источников федерального и окружного бюджетов. Ввиду того, что на конец года сложился остаток средств окружного бюджета в сумме 156 154,80 рублей недостаточного для выплаты участнику подпрограммы, средства возращены в бюджет автономного округа.</t>
  </si>
  <si>
    <t xml:space="preserve">Доля юридически и фактически   освобожденных   помещений в     домах   деревянного  исполнения и  строениях, не   относящихся к   жилищному фонду города от подлежащих освобождению, % </t>
  </si>
  <si>
    <t>Мероприятие 3.1: Формирование списка ветеранов боевых действий, инвалидов и семей, имеющих детей-инвалидов, вставших на учет в качестве нуждающихся в жилье до 01.01.2005</t>
  </si>
  <si>
    <t>Анализ исполнения муниципальной программы</t>
  </si>
  <si>
    <r>
      <t xml:space="preserve">Внешний фактор: </t>
    </r>
    <r>
      <rPr>
        <sz val="11"/>
        <rFont val="Times New Roman"/>
        <family val="1"/>
        <charset val="204"/>
      </rPr>
      <t>Фактическое значение показателя обусловлено уменьшением количества молодых семей,  состоящих на учете из числа молодых семей и молодых учителей государственных и муниципальных образовательных учреждений</t>
    </r>
  </si>
  <si>
    <r>
      <rPr>
        <b/>
        <sz val="11"/>
        <rFont val="Times New Roman"/>
        <family val="1"/>
        <charset val="204"/>
      </rPr>
      <t>Внешний фактор:</t>
    </r>
    <r>
      <rPr>
        <sz val="11"/>
        <rFont val="Times New Roman"/>
        <family val="1"/>
        <charset val="204"/>
      </rPr>
      <t xml:space="preserve"> Фактическое значение показателя обусловлено уменьшением количества семей, имеющих право на получение субсидий за счет средств местного бюджета. </t>
    </r>
  </si>
  <si>
    <r>
      <t xml:space="preserve">Внешний фактор: </t>
    </r>
    <r>
      <rPr>
        <sz val="11"/>
        <rFont val="Times New Roman"/>
        <family val="1"/>
        <charset val="204"/>
      </rPr>
      <t>Фактическое значение показателя обусловлено увеличением количества семей, состоящих на учёте из числа семей ветеранов Великой Отечественной войны.</t>
    </r>
  </si>
  <si>
    <r>
      <rPr>
        <b/>
        <sz val="11"/>
        <rFont val="Times New Roman"/>
        <family val="1"/>
        <charset val="204"/>
      </rPr>
      <t>Внешний фактор:</t>
    </r>
    <r>
      <rPr>
        <sz val="11"/>
        <rFont val="Times New Roman"/>
        <family val="1"/>
        <charset val="204"/>
      </rPr>
      <t xml:space="preserve"> Фактическое значение показателя обусловлено уменьшением количества молодых семей, желающих принять участие в программе, по причине:
- самостоятельного улучшения жилищных условий;
- получения иных мер государственной поддержки;
- достижения возраста 35 лет.</t>
    </r>
  </si>
  <si>
    <r>
      <rPr>
        <b/>
        <sz val="11"/>
        <rFont val="Times New Roman"/>
        <family val="1"/>
        <charset val="204"/>
      </rPr>
      <t>Внешний фактор</t>
    </r>
    <r>
      <rPr>
        <sz val="11"/>
        <rFont val="Times New Roman"/>
        <family val="1"/>
        <charset val="204"/>
      </rPr>
      <t>: Фактическое значение показателя обусловлено:
- уменьшением количества принятых заявлений от молодых семей, желающих принять участие в программе;
- отказом в признании молодых семей участниками подпрограммы по причине несоответствия предоставленных ими документов требованиям Порядка реализации мероприятия "Улучшение жилищных условий молодых семей в соответствии с федеральной целевой программой "Жилище".</t>
    </r>
  </si>
  <si>
    <r>
      <rPr>
        <b/>
        <sz val="11"/>
        <rFont val="Times New Roman"/>
        <family val="1"/>
        <charset val="204"/>
      </rPr>
      <t>Внешний фактор</t>
    </r>
    <r>
      <rPr>
        <sz val="11"/>
        <rFont val="Times New Roman"/>
        <family val="1"/>
        <charset val="204"/>
      </rPr>
      <t>: Значение показателя соответствует фактическому количеству участников программы</t>
    </r>
  </si>
  <si>
    <r>
      <rPr>
        <b/>
        <sz val="11"/>
        <rFont val="Times New Roman"/>
        <family val="1"/>
        <charset val="204"/>
      </rPr>
      <t xml:space="preserve">Внешний фактор. </t>
    </r>
    <r>
      <rPr>
        <sz val="11"/>
        <rFont val="Times New Roman"/>
        <family val="1"/>
        <charset val="204"/>
      </rPr>
      <t xml:space="preserve">Значения показателя соответствует фактической площади жилых помещений, приобретённых участниками подпрограммы в рамках федеральной целевой программой "Жилище". </t>
    </r>
  </si>
  <si>
    <r>
      <rPr>
        <b/>
        <sz val="11"/>
        <rFont val="Times New Roman"/>
        <family val="1"/>
        <charset val="204"/>
      </rPr>
      <t xml:space="preserve">Внешние факторы: </t>
    </r>
    <r>
      <rPr>
        <sz val="11"/>
        <rFont val="Times New Roman"/>
        <family val="1"/>
        <charset val="204"/>
      </rPr>
      <t>Фактическое значение показателя обусловлено уменьшением количества семей, желающих принять участие в программе, по причине:
- увеличения кредитными учреждениями процентной ставки по ипотечным кредитам, изменения условий предоставления гражданам компенсации части процентной ставки по ипотечным кредитам в рамках мероприятий государственной программы Ханты - Мансийского автономного округа - Югры;
- неподтверждения права потенциальных участников программы на получение субсидии в соответствии с Порядком предоставления дополнительных мер социальной поддержки в виде предоставления субсидий на строительство или приобретение жилья отдельным категориям граждан, проживающим на территории города, на 2014 - 2018 годы.</t>
    </r>
  </si>
  <si>
    <r>
      <t>Внешний фактор:</t>
    </r>
    <r>
      <rPr>
        <sz val="11"/>
        <rFont val="Times New Roman"/>
        <family val="1"/>
        <charset val="204"/>
      </rPr>
      <t xml:space="preserve"> Значение показателя соответствует фактическому количеству принятых заявлений</t>
    </r>
  </si>
  <si>
    <r>
      <rPr>
        <b/>
        <sz val="11"/>
        <rFont val="Times New Roman"/>
        <family val="1"/>
        <charset val="204"/>
      </rPr>
      <t>Внешний фактор</t>
    </r>
    <r>
      <rPr>
        <sz val="11"/>
        <rFont val="Times New Roman"/>
        <family val="1"/>
        <charset val="204"/>
      </rPr>
      <t>. Значения показателя соответствует фактической площади жилых помещений, приобретенных участниками подпрограммы.</t>
    </r>
  </si>
  <si>
    <r>
      <rPr>
        <b/>
        <sz val="11"/>
        <rFont val="Times New Roman"/>
        <family val="1"/>
        <charset val="204"/>
      </rPr>
      <t>Внешний фактор</t>
    </r>
    <r>
      <rPr>
        <sz val="11"/>
        <rFont val="Times New Roman"/>
        <family val="1"/>
        <charset val="204"/>
      </rPr>
      <t>. Фактическое значение показателя обусловлено утратой участниками подпрограммы прав на получение субсидии за счет средств местного бюджета по различным основаниям, в том числе:
- прекращения трудовых отношений с бюджетным учреждением;
- получения мер государственной поддержки на улучшение жилищных условий в рамках иных жилищных программ;
- утраты статуса нуждающихся в улучшении жилищных условий.</t>
    </r>
  </si>
  <si>
    <r>
      <rPr>
        <b/>
        <sz val="11"/>
        <rFont val="Times New Roman"/>
        <family val="1"/>
        <charset val="204"/>
      </rPr>
      <t>Внешний фактор.</t>
    </r>
    <r>
      <rPr>
        <sz val="11"/>
        <rFont val="Times New Roman"/>
        <family val="1"/>
        <charset val="204"/>
      </rPr>
      <t xml:space="preserve"> Значение показателя соответствует  количеству граждан, включенных Департаментом строительства ХМАО - Югры в список получателей субсидии на 2016 год от муниципального образования городской округ город Сургут.</t>
    </r>
  </si>
  <si>
    <r>
      <rPr>
        <b/>
        <sz val="11"/>
        <rFont val="Times New Roman"/>
        <family val="1"/>
        <charset val="204"/>
      </rPr>
      <t>Внешний фактор</t>
    </r>
    <r>
      <rPr>
        <sz val="11"/>
        <rFont val="Times New Roman"/>
        <family val="1"/>
        <charset val="204"/>
      </rPr>
      <t>:   Фактическое значение показателя обусловлено корректировкой списка получателей субсидии, подтвердивших право на получение субсидии для приобретения жилья в связи с истечением срока действия гарантийного письма одного из получателей субсидии.</t>
    </r>
  </si>
  <si>
    <r>
      <rPr>
        <b/>
        <sz val="11"/>
        <rFont val="Times New Roman"/>
        <family val="1"/>
        <charset val="204"/>
      </rPr>
      <t>Внешний фактор</t>
    </r>
    <r>
      <rPr>
        <sz val="11"/>
        <rFont val="Times New Roman"/>
        <family val="1"/>
        <charset val="204"/>
      </rPr>
      <t>.  Значения показателя соответствует фактической площади жилых помещений, приобретенных участниками подпрограммы.</t>
    </r>
  </si>
  <si>
    <r>
      <rPr>
        <b/>
        <sz val="11"/>
        <rFont val="Times New Roman"/>
        <family val="1"/>
        <charset val="204"/>
      </rPr>
      <t>Внешний фактор</t>
    </r>
    <r>
      <rPr>
        <sz val="11"/>
        <rFont val="Times New Roman"/>
        <family val="1"/>
        <charset val="204"/>
      </rPr>
      <t>. Фактическое значение показателя обусловлено увеличением количества ветеранов ВОВ (прибывших в г. Сургут), желающих улучшить жилищные условия</t>
    </r>
  </si>
  <si>
    <r>
      <rPr>
        <b/>
        <sz val="11"/>
        <rFont val="Times New Roman"/>
        <family val="1"/>
        <charset val="204"/>
      </rPr>
      <t>Внешний фактор</t>
    </r>
    <r>
      <rPr>
        <sz val="11"/>
        <rFont val="Times New Roman"/>
        <family val="1"/>
        <charset val="204"/>
      </rPr>
      <t>. Значение показателя соответствует  количеству обратившихся ветеранов ВОВ и подтвердивших свое право на обеспечение жильем за счет средств федерального бюджета.</t>
    </r>
  </si>
  <si>
    <t>Мероприятие 2.6: осуществление контроля за освобождением помещений в жилых домах деревянного исполнения и строений, не  относящихся к   жилищному фонду города</t>
  </si>
  <si>
    <t>Мероприятие 2.2: рассмотрение принятых      документов на  наличие оснований для   
участия в программе</t>
  </si>
  <si>
    <t>Департамент архитектуры и градостроитель-ства</t>
  </si>
  <si>
    <t xml:space="preserve">исполне-ние, % </t>
  </si>
  <si>
    <t>Приложение 18.1.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</si>
</sst>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#,##0.00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 applyFill="1"/>
    <xf numFmtId="10" fontId="1" fillId="0" borderId="0" xfId="0" applyNumberFormat="1" applyFont="1" applyFill="1"/>
    <xf numFmtId="0" fontId="2" fillId="0" borderId="1" xfId="0" applyFont="1" applyFill="1" applyBorder="1" applyAlignment="1">
      <alignment horizontal="left" vertical="center" wrapText="1"/>
    </xf>
    <xf numFmtId="10" fontId="3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justify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10" fontId="2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/>
    </xf>
    <xf numFmtId="0" fontId="1" fillId="0" borderId="1" xfId="0" applyFont="1" applyFill="1" applyBorder="1" applyAlignment="1">
      <alignment horizontal="justify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justify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/>
    <xf numFmtId="0" fontId="7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10" fontId="2" fillId="0" borderId="0" xfId="0" applyNumberFormat="1" applyFont="1" applyFill="1"/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1" fillId="0" borderId="12" xfId="0" applyFont="1" applyFill="1" applyBorder="1" applyAlignment="1"/>
    <xf numFmtId="0" fontId="1" fillId="0" borderId="13" xfId="0" applyFont="1" applyFill="1" applyBorder="1" applyAlignment="1"/>
    <xf numFmtId="0" fontId="2" fillId="0" borderId="3" xfId="0" applyFont="1" applyFill="1" applyBorder="1" applyAlignment="1">
      <alignment horizontal="justify" vertical="top" wrapText="1"/>
    </xf>
    <xf numFmtId="0" fontId="1" fillId="0" borderId="4" xfId="0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justify" vertical="top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0" fontId="2" fillId="0" borderId="3" xfId="0" applyNumberFormat="1" applyFont="1" applyFill="1" applyBorder="1" applyAlignment="1">
      <alignment horizontal="center" vertical="center" wrapText="1"/>
    </xf>
    <xf numFmtId="10" fontId="1" fillId="0" borderId="4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justify" vertical="center"/>
    </xf>
    <xf numFmtId="0" fontId="7" fillId="0" borderId="1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/>
    </xf>
    <xf numFmtId="0" fontId="1" fillId="0" borderId="9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left"/>
    </xf>
    <xf numFmtId="10" fontId="2" fillId="0" borderId="4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justify" vertical="center" wrapText="1"/>
    </xf>
    <xf numFmtId="49" fontId="2" fillId="0" borderId="4" xfId="0" applyNumberFormat="1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/>
    </xf>
    <xf numFmtId="0" fontId="5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wrapText="1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10" fontId="2" fillId="0" borderId="3" xfId="0" applyNumberFormat="1" applyFont="1" applyFill="1" applyBorder="1" applyAlignment="1">
      <alignment horizontal="center" vertical="center"/>
    </xf>
    <xf numFmtId="10" fontId="1" fillId="0" borderId="4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tabSelected="1" view="pageBreakPreview" zoomScale="70" zoomScaleNormal="70" zoomScaleSheetLayoutView="70" workbookViewId="0">
      <pane ySplit="7" topLeftCell="A8" activePane="bottomLeft" state="frozen"/>
      <selection pane="bottomLeft" activeCell="A10" sqref="A10:J14"/>
    </sheetView>
  </sheetViews>
  <sheetFormatPr defaultRowHeight="15" x14ac:dyDescent="0.25"/>
  <cols>
    <col min="1" max="1" width="38" style="1" customWidth="1"/>
    <col min="2" max="2" width="16.140625" style="1" customWidth="1"/>
    <col min="3" max="3" width="25.42578125" style="1" customWidth="1"/>
    <col min="4" max="6" width="14.28515625" style="1" customWidth="1"/>
    <col min="7" max="7" width="9.28515625" style="2" customWidth="1"/>
    <col min="8" max="8" width="13.7109375" style="1" customWidth="1"/>
    <col min="9" max="9" width="9.42578125" style="1" customWidth="1"/>
    <col min="10" max="10" width="42.28515625" style="1" customWidth="1"/>
    <col min="11" max="11" width="47.5703125" style="1" customWidth="1"/>
    <col min="12" max="13" width="14.7109375" style="1" customWidth="1"/>
    <col min="14" max="14" width="9.85546875" style="1" customWidth="1"/>
    <col min="15" max="15" width="10.140625" style="2" customWidth="1"/>
    <col min="16" max="16" width="7" style="1" customWidth="1"/>
    <col min="17" max="17" width="9.42578125" style="1" customWidth="1"/>
    <col min="18" max="18" width="45.140625" style="5" customWidth="1"/>
    <col min="19" max="16384" width="9.140625" style="1"/>
  </cols>
  <sheetData>
    <row r="1" spans="1:18" x14ac:dyDescent="0.25">
      <c r="R1" s="60" t="s">
        <v>152</v>
      </c>
    </row>
    <row r="2" spans="1:18" x14ac:dyDescent="0.25">
      <c r="A2" s="94" t="s">
        <v>131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4"/>
    </row>
    <row r="3" spans="1:18" x14ac:dyDescent="0.25">
      <c r="A3" s="94" t="s">
        <v>105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4"/>
    </row>
    <row r="4" spans="1:18" ht="7.5" customHeight="1" x14ac:dyDescent="0.25">
      <c r="A4" s="6"/>
      <c r="B4" s="6"/>
    </row>
    <row r="5" spans="1:18" s="56" customFormat="1" ht="18.75" customHeight="1" x14ac:dyDescent="0.2">
      <c r="A5" s="104" t="s">
        <v>0</v>
      </c>
      <c r="B5" s="101" t="s">
        <v>75</v>
      </c>
      <c r="C5" s="104" t="s">
        <v>1</v>
      </c>
      <c r="D5" s="95" t="s">
        <v>125</v>
      </c>
      <c r="E5" s="98"/>
      <c r="F5" s="98"/>
      <c r="G5" s="98"/>
      <c r="H5" s="99"/>
      <c r="I5" s="100"/>
      <c r="J5" s="104" t="s">
        <v>88</v>
      </c>
      <c r="K5" s="104" t="s">
        <v>2</v>
      </c>
      <c r="L5" s="95" t="s">
        <v>89</v>
      </c>
      <c r="M5" s="98"/>
      <c r="N5" s="98"/>
      <c r="O5" s="98"/>
      <c r="P5" s="99"/>
      <c r="Q5" s="100"/>
      <c r="R5" s="109" t="s">
        <v>90</v>
      </c>
    </row>
    <row r="6" spans="1:18" s="56" customFormat="1" ht="26.25" customHeight="1" x14ac:dyDescent="0.2">
      <c r="A6" s="104"/>
      <c r="B6" s="103"/>
      <c r="C6" s="104"/>
      <c r="D6" s="104" t="s">
        <v>118</v>
      </c>
      <c r="E6" s="104" t="s">
        <v>119</v>
      </c>
      <c r="F6" s="104" t="s">
        <v>106</v>
      </c>
      <c r="G6" s="108" t="s">
        <v>151</v>
      </c>
      <c r="H6" s="104" t="s">
        <v>91</v>
      </c>
      <c r="I6" s="104"/>
      <c r="J6" s="104"/>
      <c r="K6" s="104"/>
      <c r="L6" s="106" t="s">
        <v>107</v>
      </c>
      <c r="M6" s="101" t="s">
        <v>108</v>
      </c>
      <c r="N6" s="106" t="s">
        <v>106</v>
      </c>
      <c r="O6" s="108" t="s">
        <v>151</v>
      </c>
      <c r="P6" s="95" t="s">
        <v>91</v>
      </c>
      <c r="Q6" s="96"/>
      <c r="R6" s="110"/>
    </row>
    <row r="7" spans="1:18" s="56" customFormat="1" ht="16.5" customHeight="1" x14ac:dyDescent="0.2">
      <c r="A7" s="104"/>
      <c r="B7" s="102"/>
      <c r="C7" s="104"/>
      <c r="D7" s="112"/>
      <c r="E7" s="105"/>
      <c r="F7" s="105"/>
      <c r="G7" s="108"/>
      <c r="H7" s="57" t="s">
        <v>92</v>
      </c>
      <c r="I7" s="58" t="s">
        <v>93</v>
      </c>
      <c r="J7" s="104"/>
      <c r="K7" s="104"/>
      <c r="L7" s="107"/>
      <c r="M7" s="102"/>
      <c r="N7" s="107"/>
      <c r="O7" s="108"/>
      <c r="P7" s="57" t="s">
        <v>94</v>
      </c>
      <c r="Q7" s="59" t="s">
        <v>93</v>
      </c>
      <c r="R7" s="111"/>
    </row>
    <row r="8" spans="1:18" ht="18" customHeight="1" x14ac:dyDescent="0.25">
      <c r="A8" s="113" t="s">
        <v>74</v>
      </c>
      <c r="B8" s="114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6"/>
    </row>
    <row r="9" spans="1:18" ht="18" customHeight="1" x14ac:dyDescent="0.25">
      <c r="A9" s="117" t="s">
        <v>7</v>
      </c>
      <c r="B9" s="118"/>
      <c r="C9" s="118"/>
      <c r="D9" s="118"/>
      <c r="E9" s="118"/>
      <c r="F9" s="118"/>
      <c r="G9" s="118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20"/>
    </row>
    <row r="10" spans="1:18" ht="88.5" customHeight="1" x14ac:dyDescent="0.25">
      <c r="A10" s="97" t="s">
        <v>3</v>
      </c>
      <c r="B10" s="97"/>
      <c r="C10" s="97"/>
      <c r="D10" s="97"/>
      <c r="E10" s="97"/>
      <c r="F10" s="97"/>
      <c r="G10" s="97"/>
      <c r="H10" s="97"/>
      <c r="I10" s="97"/>
      <c r="J10" s="97"/>
      <c r="K10" s="9" t="s">
        <v>32</v>
      </c>
      <c r="L10" s="10" t="s">
        <v>109</v>
      </c>
      <c r="M10" s="10" t="s">
        <v>109</v>
      </c>
      <c r="N10" s="10" t="s">
        <v>110</v>
      </c>
      <c r="O10" s="11">
        <f>N10/M10</f>
        <v>1.2245999999999999</v>
      </c>
      <c r="P10" s="7">
        <f t="shared" ref="P10:P13" si="0">N10-M10</f>
        <v>3.1</v>
      </c>
      <c r="Q10" s="11">
        <f>N10/M10-100%</f>
        <v>0.22459999999999999</v>
      </c>
      <c r="R10" s="12" t="s">
        <v>132</v>
      </c>
    </row>
    <row r="11" spans="1:18" ht="57.75" customHeight="1" x14ac:dyDescent="0.25">
      <c r="A11" s="97"/>
      <c r="B11" s="97"/>
      <c r="C11" s="97"/>
      <c r="D11" s="97"/>
      <c r="E11" s="97"/>
      <c r="F11" s="97"/>
      <c r="G11" s="97"/>
      <c r="H11" s="97"/>
      <c r="I11" s="97"/>
      <c r="J11" s="97"/>
      <c r="K11" s="13" t="s">
        <v>57</v>
      </c>
      <c r="L11" s="14">
        <v>0.8</v>
      </c>
      <c r="M11" s="14">
        <v>0.8</v>
      </c>
      <c r="N11" s="14">
        <v>0.9</v>
      </c>
      <c r="O11" s="11">
        <f t="shared" ref="O11:O14" si="1">N11/M11</f>
        <v>1.125</v>
      </c>
      <c r="P11" s="7">
        <f t="shared" si="0"/>
        <v>0.1</v>
      </c>
      <c r="Q11" s="15">
        <f>N11/M11-100%</f>
        <v>0.125</v>
      </c>
      <c r="R11" s="13" t="s">
        <v>133</v>
      </c>
    </row>
    <row r="12" spans="1:18" ht="57.75" customHeight="1" x14ac:dyDescent="0.25">
      <c r="A12" s="97"/>
      <c r="B12" s="97"/>
      <c r="C12" s="97"/>
      <c r="D12" s="97"/>
      <c r="E12" s="97"/>
      <c r="F12" s="97"/>
      <c r="G12" s="97"/>
      <c r="H12" s="97"/>
      <c r="I12" s="97"/>
      <c r="J12" s="97"/>
      <c r="K12" s="13" t="s">
        <v>34</v>
      </c>
      <c r="L12" s="14">
        <v>2.8</v>
      </c>
      <c r="M12" s="14">
        <v>2.8</v>
      </c>
      <c r="N12" s="14">
        <v>2.7</v>
      </c>
      <c r="O12" s="11">
        <f t="shared" si="1"/>
        <v>0.96430000000000005</v>
      </c>
      <c r="P12" s="7">
        <f t="shared" si="0"/>
        <v>-9.9999999999999603E-2</v>
      </c>
      <c r="Q12" s="15">
        <f>N12/M12-100%</f>
        <v>-3.5700000000000003E-2</v>
      </c>
      <c r="R12" s="13"/>
    </row>
    <row r="13" spans="1:18" ht="59.25" customHeight="1" x14ac:dyDescent="0.25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13" t="s">
        <v>33</v>
      </c>
      <c r="L13" s="14">
        <v>60</v>
      </c>
      <c r="M13" s="14">
        <v>60</v>
      </c>
      <c r="N13" s="14">
        <v>50</v>
      </c>
      <c r="O13" s="11">
        <f t="shared" si="1"/>
        <v>0.83330000000000004</v>
      </c>
      <c r="P13" s="7">
        <f t="shared" si="0"/>
        <v>-10</v>
      </c>
      <c r="Q13" s="15">
        <f>N13/M13-100%</f>
        <v>-0.16669999999999999</v>
      </c>
      <c r="R13" s="12" t="s">
        <v>134</v>
      </c>
    </row>
    <row r="14" spans="1:18" ht="90.75" customHeight="1" x14ac:dyDescent="0.25">
      <c r="A14" s="97"/>
      <c r="B14" s="97"/>
      <c r="C14" s="97"/>
      <c r="D14" s="97"/>
      <c r="E14" s="97"/>
      <c r="F14" s="97"/>
      <c r="G14" s="97"/>
      <c r="H14" s="97"/>
      <c r="I14" s="97"/>
      <c r="J14" s="97"/>
      <c r="K14" s="16" t="s">
        <v>102</v>
      </c>
      <c r="L14" s="14">
        <v>100</v>
      </c>
      <c r="M14" s="14">
        <v>100</v>
      </c>
      <c r="N14" s="7">
        <v>100</v>
      </c>
      <c r="O14" s="11">
        <f t="shared" si="1"/>
        <v>1</v>
      </c>
      <c r="P14" s="7">
        <v>0</v>
      </c>
      <c r="Q14" s="15">
        <f>N14/M14-100%</f>
        <v>0</v>
      </c>
      <c r="R14" s="13"/>
    </row>
    <row r="15" spans="1:18" ht="27" customHeight="1" x14ac:dyDescent="0.25">
      <c r="A15" s="74" t="s">
        <v>27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6"/>
      <c r="Q15" s="76"/>
      <c r="R15" s="77"/>
    </row>
    <row r="16" spans="1:18" ht="27" customHeight="1" x14ac:dyDescent="0.25">
      <c r="A16" s="74" t="s">
        <v>9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6"/>
      <c r="Q16" s="76"/>
      <c r="R16" s="77"/>
    </row>
    <row r="17" spans="1:18" ht="27" customHeight="1" x14ac:dyDescent="0.25">
      <c r="A17" s="85" t="s">
        <v>18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7"/>
    </row>
    <row r="18" spans="1:18" ht="118.5" customHeight="1" x14ac:dyDescent="0.25">
      <c r="A18" s="13" t="s">
        <v>13</v>
      </c>
      <c r="B18" s="82" t="s">
        <v>120</v>
      </c>
      <c r="C18" s="17" t="s">
        <v>17</v>
      </c>
      <c r="D18" s="17" t="s">
        <v>17</v>
      </c>
      <c r="E18" s="17" t="s">
        <v>17</v>
      </c>
      <c r="F18" s="17" t="s">
        <v>17</v>
      </c>
      <c r="G18" s="15"/>
      <c r="H18" s="17" t="s">
        <v>17</v>
      </c>
      <c r="I18" s="17" t="s">
        <v>17</v>
      </c>
      <c r="J18" s="18"/>
      <c r="K18" s="13" t="s">
        <v>35</v>
      </c>
      <c r="L18" s="7">
        <v>12</v>
      </c>
      <c r="M18" s="7">
        <v>12</v>
      </c>
      <c r="N18" s="7">
        <v>10</v>
      </c>
      <c r="O18" s="15">
        <f t="shared" ref="O18:O25" si="2">N18/M18</f>
        <v>0.83330000000000004</v>
      </c>
      <c r="P18" s="17">
        <f>N18-M18</f>
        <v>-2</v>
      </c>
      <c r="Q18" s="15">
        <f>N18/M18-100%</f>
        <v>-0.16669999999999999</v>
      </c>
      <c r="R18" s="13" t="s">
        <v>135</v>
      </c>
    </row>
    <row r="19" spans="1:18" ht="174" customHeight="1" x14ac:dyDescent="0.25">
      <c r="A19" s="13" t="s">
        <v>14</v>
      </c>
      <c r="B19" s="82"/>
      <c r="C19" s="17" t="s">
        <v>17</v>
      </c>
      <c r="D19" s="17" t="s">
        <v>17</v>
      </c>
      <c r="E19" s="17" t="s">
        <v>17</v>
      </c>
      <c r="F19" s="17" t="s">
        <v>17</v>
      </c>
      <c r="G19" s="15"/>
      <c r="H19" s="17" t="s">
        <v>17</v>
      </c>
      <c r="I19" s="17" t="s">
        <v>17</v>
      </c>
      <c r="J19" s="18"/>
      <c r="K19" s="13" t="s">
        <v>36</v>
      </c>
      <c r="L19" s="7">
        <v>10</v>
      </c>
      <c r="M19" s="7">
        <v>10</v>
      </c>
      <c r="N19" s="7">
        <v>6</v>
      </c>
      <c r="O19" s="15">
        <f t="shared" si="2"/>
        <v>0.6</v>
      </c>
      <c r="P19" s="17">
        <f t="shared" ref="P19:P20" si="3">N19-M19</f>
        <v>-4</v>
      </c>
      <c r="Q19" s="15">
        <f>N19/M19-100%</f>
        <v>-0.4</v>
      </c>
      <c r="R19" s="19" t="s">
        <v>136</v>
      </c>
    </row>
    <row r="20" spans="1:18" ht="54" customHeight="1" x14ac:dyDescent="0.25">
      <c r="A20" s="13" t="s">
        <v>15</v>
      </c>
      <c r="B20" s="82"/>
      <c r="C20" s="17" t="s">
        <v>17</v>
      </c>
      <c r="D20" s="17" t="s">
        <v>17</v>
      </c>
      <c r="E20" s="17" t="s">
        <v>17</v>
      </c>
      <c r="F20" s="17" t="s">
        <v>17</v>
      </c>
      <c r="G20" s="15"/>
      <c r="H20" s="17" t="s">
        <v>17</v>
      </c>
      <c r="I20" s="17" t="s">
        <v>17</v>
      </c>
      <c r="J20" s="18"/>
      <c r="K20" s="13" t="s">
        <v>37</v>
      </c>
      <c r="L20" s="7">
        <v>10</v>
      </c>
      <c r="M20" s="7">
        <v>10</v>
      </c>
      <c r="N20" s="7">
        <v>6</v>
      </c>
      <c r="O20" s="15">
        <f t="shared" si="2"/>
        <v>0.6</v>
      </c>
      <c r="P20" s="17">
        <f t="shared" si="3"/>
        <v>-4</v>
      </c>
      <c r="Q20" s="15">
        <f>N20/M20-100%</f>
        <v>-0.4</v>
      </c>
      <c r="R20" s="13" t="s">
        <v>137</v>
      </c>
    </row>
    <row r="21" spans="1:18" ht="54" customHeight="1" x14ac:dyDescent="0.25">
      <c r="A21" s="13" t="s">
        <v>76</v>
      </c>
      <c r="B21" s="82"/>
      <c r="C21" s="17" t="s">
        <v>17</v>
      </c>
      <c r="D21" s="17" t="s">
        <v>17</v>
      </c>
      <c r="E21" s="17" t="s">
        <v>17</v>
      </c>
      <c r="F21" s="17" t="s">
        <v>17</v>
      </c>
      <c r="G21" s="15"/>
      <c r="H21" s="17" t="s">
        <v>17</v>
      </c>
      <c r="I21" s="17" t="s">
        <v>17</v>
      </c>
      <c r="J21" s="18"/>
      <c r="K21" s="13" t="s">
        <v>67</v>
      </c>
      <c r="L21" s="7" t="s">
        <v>12</v>
      </c>
      <c r="M21" s="7" t="s">
        <v>12</v>
      </c>
      <c r="N21" s="7" t="s">
        <v>12</v>
      </c>
      <c r="O21" s="15">
        <v>1</v>
      </c>
      <c r="P21" s="17" t="s">
        <v>95</v>
      </c>
      <c r="Q21" s="15">
        <v>0</v>
      </c>
      <c r="R21" s="13"/>
    </row>
    <row r="22" spans="1:18" ht="135" customHeight="1" x14ac:dyDescent="0.25">
      <c r="A22" s="13" t="s">
        <v>16</v>
      </c>
      <c r="B22" s="82"/>
      <c r="C22" s="17" t="s">
        <v>17</v>
      </c>
      <c r="D22" s="17" t="s">
        <v>17</v>
      </c>
      <c r="E22" s="17" t="s">
        <v>17</v>
      </c>
      <c r="F22" s="17" t="s">
        <v>17</v>
      </c>
      <c r="G22" s="15"/>
      <c r="H22" s="17" t="s">
        <v>17</v>
      </c>
      <c r="I22" s="17" t="s">
        <v>17</v>
      </c>
      <c r="J22" s="18"/>
      <c r="K22" s="13" t="s">
        <v>38</v>
      </c>
      <c r="L22" s="17" t="s">
        <v>111</v>
      </c>
      <c r="M22" s="17" t="s">
        <v>111</v>
      </c>
      <c r="N22" s="17" t="s">
        <v>111</v>
      </c>
      <c r="O22" s="15">
        <f t="shared" si="2"/>
        <v>1</v>
      </c>
      <c r="P22" s="17">
        <f t="shared" ref="P22:P26" si="4">N22-M22</f>
        <v>0</v>
      </c>
      <c r="Q22" s="15">
        <f t="shared" ref="Q22" si="5">N22/M22-100%</f>
        <v>0</v>
      </c>
      <c r="R22" s="13"/>
    </row>
    <row r="23" spans="1:18" ht="33.75" customHeight="1" x14ac:dyDescent="0.25">
      <c r="A23" s="73" t="s">
        <v>79</v>
      </c>
      <c r="B23" s="70" t="s">
        <v>121</v>
      </c>
      <c r="C23" s="18" t="s">
        <v>4</v>
      </c>
      <c r="D23" s="20">
        <f>SUM(D24:D26)</f>
        <v>7596362.0899999999</v>
      </c>
      <c r="E23" s="20">
        <f t="shared" ref="E23:F23" si="6">SUM(E24:E26)</f>
        <v>7343771.1500000004</v>
      </c>
      <c r="F23" s="20">
        <f t="shared" si="6"/>
        <v>7252367.5</v>
      </c>
      <c r="G23" s="15">
        <f>F23/E23</f>
        <v>0.98760000000000003</v>
      </c>
      <c r="H23" s="21">
        <f>SUM(H24:H26)</f>
        <v>-91403.65</v>
      </c>
      <c r="I23" s="15">
        <f>F23/E23-100%</f>
        <v>-1.24E-2</v>
      </c>
      <c r="J23" s="78" t="s">
        <v>124</v>
      </c>
      <c r="K23" s="67" t="s">
        <v>39</v>
      </c>
      <c r="L23" s="88" t="s">
        <v>112</v>
      </c>
      <c r="M23" s="88" t="s">
        <v>112</v>
      </c>
      <c r="N23" s="88" t="s">
        <v>112</v>
      </c>
      <c r="O23" s="91">
        <f t="shared" si="2"/>
        <v>1</v>
      </c>
      <c r="P23" s="88">
        <f t="shared" si="4"/>
        <v>0</v>
      </c>
      <c r="Q23" s="91">
        <f>N23/M23-100%</f>
        <v>0</v>
      </c>
      <c r="R23" s="122"/>
    </row>
    <row r="24" spans="1:18" ht="58.5" customHeight="1" x14ac:dyDescent="0.25">
      <c r="A24" s="73"/>
      <c r="B24" s="71"/>
      <c r="C24" s="18" t="s">
        <v>8</v>
      </c>
      <c r="D24" s="20">
        <v>944838.87</v>
      </c>
      <c r="E24" s="20">
        <v>910805.57</v>
      </c>
      <c r="F24" s="20">
        <v>910735.23</v>
      </c>
      <c r="G24" s="15">
        <f t="shared" ref="G24:G35" si="7">F24/E24</f>
        <v>0.99990000000000001</v>
      </c>
      <c r="H24" s="21">
        <f>F24-E24</f>
        <v>-70.34</v>
      </c>
      <c r="I24" s="15">
        <f t="shared" ref="I24:I26" si="8">F24/E24-100%</f>
        <v>-1E-4</v>
      </c>
      <c r="J24" s="84"/>
      <c r="K24" s="69"/>
      <c r="L24" s="89"/>
      <c r="M24" s="89"/>
      <c r="N24" s="89"/>
      <c r="O24" s="121"/>
      <c r="P24" s="89">
        <f t="shared" si="4"/>
        <v>0</v>
      </c>
      <c r="Q24" s="121"/>
      <c r="R24" s="123"/>
    </row>
    <row r="25" spans="1:18" ht="59.25" customHeight="1" x14ac:dyDescent="0.25">
      <c r="A25" s="73"/>
      <c r="B25" s="71"/>
      <c r="C25" s="18" t="s">
        <v>24</v>
      </c>
      <c r="D25" s="20">
        <v>6198023.2199999997</v>
      </c>
      <c r="E25" s="20">
        <v>5979465.5800000001</v>
      </c>
      <c r="F25" s="20">
        <v>5979013.8899999997</v>
      </c>
      <c r="G25" s="15">
        <f t="shared" si="7"/>
        <v>0.99990000000000001</v>
      </c>
      <c r="H25" s="21">
        <f t="shared" ref="H25:H26" si="9">F25-E25</f>
        <v>-451.69</v>
      </c>
      <c r="I25" s="15">
        <f t="shared" si="8"/>
        <v>-1E-4</v>
      </c>
      <c r="J25" s="84"/>
      <c r="K25" s="73" t="s">
        <v>40</v>
      </c>
      <c r="L25" s="93" t="s">
        <v>113</v>
      </c>
      <c r="M25" s="88" t="s">
        <v>113</v>
      </c>
      <c r="N25" s="93" t="s">
        <v>126</v>
      </c>
      <c r="O25" s="91">
        <f t="shared" si="2"/>
        <v>1.1812</v>
      </c>
      <c r="P25" s="88">
        <f t="shared" si="4"/>
        <v>68.5</v>
      </c>
      <c r="Q25" s="91">
        <f>N25/M25-100%</f>
        <v>0.1812</v>
      </c>
      <c r="R25" s="67" t="s">
        <v>138</v>
      </c>
    </row>
    <row r="26" spans="1:18" ht="54.75" customHeight="1" x14ac:dyDescent="0.25">
      <c r="A26" s="73"/>
      <c r="B26" s="72"/>
      <c r="C26" s="18" t="s">
        <v>5</v>
      </c>
      <c r="D26" s="20">
        <v>453500</v>
      </c>
      <c r="E26" s="20">
        <v>453500</v>
      </c>
      <c r="F26" s="20">
        <v>362618.38</v>
      </c>
      <c r="G26" s="15">
        <f t="shared" si="7"/>
        <v>0.79959999999999998</v>
      </c>
      <c r="H26" s="21">
        <f t="shared" si="9"/>
        <v>-90881.62</v>
      </c>
      <c r="I26" s="15">
        <f t="shared" si="8"/>
        <v>-0.20039999999999999</v>
      </c>
      <c r="J26" s="79"/>
      <c r="K26" s="73"/>
      <c r="L26" s="93"/>
      <c r="M26" s="126"/>
      <c r="N26" s="93"/>
      <c r="O26" s="121"/>
      <c r="P26" s="90">
        <f t="shared" si="4"/>
        <v>0</v>
      </c>
      <c r="Q26" s="92"/>
      <c r="R26" s="69"/>
    </row>
    <row r="27" spans="1:18" ht="64.5" customHeight="1" x14ac:dyDescent="0.25">
      <c r="A27" s="62" t="s">
        <v>77</v>
      </c>
      <c r="B27" s="63"/>
      <c r="C27" s="63" t="s">
        <v>17</v>
      </c>
      <c r="D27" s="22" t="s">
        <v>17</v>
      </c>
      <c r="E27" s="22" t="s">
        <v>17</v>
      </c>
      <c r="F27" s="22" t="s">
        <v>17</v>
      </c>
      <c r="G27" s="15"/>
      <c r="H27" s="22" t="s">
        <v>17</v>
      </c>
      <c r="I27" s="22" t="s">
        <v>17</v>
      </c>
      <c r="J27" s="64"/>
      <c r="K27" s="62" t="s">
        <v>68</v>
      </c>
      <c r="L27" s="63" t="s">
        <v>114</v>
      </c>
      <c r="M27" s="63" t="s">
        <v>114</v>
      </c>
      <c r="N27" s="63" t="s">
        <v>114</v>
      </c>
      <c r="O27" s="15">
        <v>1</v>
      </c>
      <c r="P27" s="66" t="s">
        <v>95</v>
      </c>
      <c r="Q27" s="15">
        <v>0</v>
      </c>
      <c r="R27" s="62"/>
    </row>
    <row r="28" spans="1:18" ht="21" customHeight="1" x14ac:dyDescent="0.25">
      <c r="A28" s="83" t="s">
        <v>82</v>
      </c>
      <c r="B28" s="82"/>
      <c r="C28" s="64" t="s">
        <v>4</v>
      </c>
      <c r="D28" s="21">
        <f>SUM(D29:D31)</f>
        <v>7596362.0899999999</v>
      </c>
      <c r="E28" s="21">
        <f t="shared" ref="E28:F28" si="10">SUM(E29:E31)</f>
        <v>7343771.1500000004</v>
      </c>
      <c r="F28" s="21">
        <f t="shared" si="10"/>
        <v>7252367.5</v>
      </c>
      <c r="G28" s="15">
        <f t="shared" si="7"/>
        <v>0.98760000000000003</v>
      </c>
      <c r="H28" s="21">
        <f>SUM(H29:H31)</f>
        <v>-91403.65</v>
      </c>
      <c r="I28" s="15">
        <f t="shared" ref="I28:I35" si="11">F28/E28-100%</f>
        <v>-1.24E-2</v>
      </c>
      <c r="J28" s="66" t="s">
        <v>98</v>
      </c>
      <c r="K28" s="66" t="s">
        <v>98</v>
      </c>
      <c r="L28" s="66" t="s">
        <v>98</v>
      </c>
      <c r="M28" s="66" t="s">
        <v>98</v>
      </c>
      <c r="N28" s="66" t="s">
        <v>98</v>
      </c>
      <c r="O28" s="66" t="s">
        <v>98</v>
      </c>
      <c r="P28" s="66" t="s">
        <v>98</v>
      </c>
      <c r="Q28" s="66" t="s">
        <v>98</v>
      </c>
      <c r="R28" s="19" t="s">
        <v>98</v>
      </c>
    </row>
    <row r="29" spans="1:18" ht="51.75" customHeight="1" x14ac:dyDescent="0.25">
      <c r="A29" s="83"/>
      <c r="B29" s="82"/>
      <c r="C29" s="64" t="s">
        <v>6</v>
      </c>
      <c r="D29" s="21">
        <f>D24</f>
        <v>944838.87</v>
      </c>
      <c r="E29" s="21">
        <f t="shared" ref="E29:H29" si="12">E24</f>
        <v>910805.57</v>
      </c>
      <c r="F29" s="21">
        <f t="shared" si="12"/>
        <v>910735.23</v>
      </c>
      <c r="G29" s="15">
        <f t="shared" si="7"/>
        <v>0.99990000000000001</v>
      </c>
      <c r="H29" s="21">
        <f t="shared" si="12"/>
        <v>-70.34</v>
      </c>
      <c r="I29" s="15">
        <f t="shared" si="11"/>
        <v>-1E-4</v>
      </c>
      <c r="J29" s="66" t="s">
        <v>98</v>
      </c>
      <c r="K29" s="66" t="s">
        <v>98</v>
      </c>
      <c r="L29" s="66" t="s">
        <v>98</v>
      </c>
      <c r="M29" s="66" t="s">
        <v>98</v>
      </c>
      <c r="N29" s="66" t="s">
        <v>98</v>
      </c>
      <c r="O29" s="66" t="s">
        <v>98</v>
      </c>
      <c r="P29" s="66" t="s">
        <v>98</v>
      </c>
      <c r="Q29" s="66" t="s">
        <v>98</v>
      </c>
      <c r="R29" s="19" t="s">
        <v>98</v>
      </c>
    </row>
    <row r="30" spans="1:18" ht="42" customHeight="1" x14ac:dyDescent="0.25">
      <c r="A30" s="83"/>
      <c r="B30" s="82"/>
      <c r="C30" s="64" t="s">
        <v>24</v>
      </c>
      <c r="D30" s="21">
        <f>D25</f>
        <v>6198023.2199999997</v>
      </c>
      <c r="E30" s="21">
        <f t="shared" ref="E30:H30" si="13">E25</f>
        <v>5979465.5800000001</v>
      </c>
      <c r="F30" s="21">
        <f t="shared" si="13"/>
        <v>5979013.8899999997</v>
      </c>
      <c r="G30" s="15">
        <f t="shared" si="7"/>
        <v>0.99990000000000001</v>
      </c>
      <c r="H30" s="21">
        <f t="shared" si="13"/>
        <v>-451.69</v>
      </c>
      <c r="I30" s="15">
        <f t="shared" si="11"/>
        <v>-1E-4</v>
      </c>
      <c r="J30" s="66" t="s">
        <v>98</v>
      </c>
      <c r="K30" s="66" t="s">
        <v>98</v>
      </c>
      <c r="L30" s="66" t="s">
        <v>98</v>
      </c>
      <c r="M30" s="66" t="s">
        <v>98</v>
      </c>
      <c r="N30" s="66" t="s">
        <v>98</v>
      </c>
      <c r="O30" s="66" t="s">
        <v>98</v>
      </c>
      <c r="P30" s="66" t="s">
        <v>98</v>
      </c>
      <c r="Q30" s="66" t="s">
        <v>98</v>
      </c>
      <c r="R30" s="19" t="s">
        <v>98</v>
      </c>
    </row>
    <row r="31" spans="1:18" ht="30" x14ac:dyDescent="0.25">
      <c r="A31" s="83"/>
      <c r="B31" s="82"/>
      <c r="C31" s="23" t="s">
        <v>5</v>
      </c>
      <c r="D31" s="21">
        <f>D26</f>
        <v>453500</v>
      </c>
      <c r="E31" s="21">
        <f t="shared" ref="E31:H31" si="14">E26</f>
        <v>453500</v>
      </c>
      <c r="F31" s="21">
        <f t="shared" si="14"/>
        <v>362618.38</v>
      </c>
      <c r="G31" s="15">
        <f t="shared" si="7"/>
        <v>0.79959999999999998</v>
      </c>
      <c r="H31" s="21">
        <f t="shared" si="14"/>
        <v>-90881.62</v>
      </c>
      <c r="I31" s="15">
        <f t="shared" si="11"/>
        <v>-0.20039999999999999</v>
      </c>
      <c r="J31" s="66" t="s">
        <v>98</v>
      </c>
      <c r="K31" s="66" t="s">
        <v>98</v>
      </c>
      <c r="L31" s="66" t="s">
        <v>98</v>
      </c>
      <c r="M31" s="66" t="s">
        <v>98</v>
      </c>
      <c r="N31" s="66" t="s">
        <v>98</v>
      </c>
      <c r="O31" s="66" t="s">
        <v>98</v>
      </c>
      <c r="P31" s="66" t="s">
        <v>98</v>
      </c>
      <c r="Q31" s="66" t="s">
        <v>98</v>
      </c>
      <c r="R31" s="19" t="s">
        <v>98</v>
      </c>
    </row>
    <row r="32" spans="1:18" ht="20.25" customHeight="1" x14ac:dyDescent="0.25">
      <c r="A32" s="73" t="s">
        <v>28</v>
      </c>
      <c r="B32" s="82"/>
      <c r="C32" s="18" t="s">
        <v>4</v>
      </c>
      <c r="D32" s="21">
        <f>SUM(D33:D35)</f>
        <v>7596362.0899999999</v>
      </c>
      <c r="E32" s="21">
        <f t="shared" ref="E32:F32" si="15">SUM(E33:E35)</f>
        <v>7343771.1500000004</v>
      </c>
      <c r="F32" s="21">
        <f t="shared" si="15"/>
        <v>7252367.5</v>
      </c>
      <c r="G32" s="15">
        <f t="shared" si="7"/>
        <v>0.98760000000000003</v>
      </c>
      <c r="H32" s="21">
        <f>SUM(H33:H35)</f>
        <v>-91403.65</v>
      </c>
      <c r="I32" s="15">
        <f t="shared" si="11"/>
        <v>-1.24E-2</v>
      </c>
      <c r="J32" s="17" t="s">
        <v>98</v>
      </c>
      <c r="K32" s="17" t="s">
        <v>98</v>
      </c>
      <c r="L32" s="17" t="s">
        <v>98</v>
      </c>
      <c r="M32" s="17" t="s">
        <v>98</v>
      </c>
      <c r="N32" s="17" t="s">
        <v>98</v>
      </c>
      <c r="O32" s="17" t="s">
        <v>98</v>
      </c>
      <c r="P32" s="17" t="s">
        <v>98</v>
      </c>
      <c r="Q32" s="17" t="s">
        <v>98</v>
      </c>
      <c r="R32" s="19" t="s">
        <v>98</v>
      </c>
    </row>
    <row r="33" spans="1:18" ht="47.25" customHeight="1" x14ac:dyDescent="0.25">
      <c r="A33" s="73"/>
      <c r="B33" s="82"/>
      <c r="C33" s="18" t="s">
        <v>6</v>
      </c>
      <c r="D33" s="21">
        <f>D29</f>
        <v>944838.87</v>
      </c>
      <c r="E33" s="21">
        <f t="shared" ref="E33:H33" si="16">E29</f>
        <v>910805.57</v>
      </c>
      <c r="F33" s="21">
        <f t="shared" si="16"/>
        <v>910735.23</v>
      </c>
      <c r="G33" s="15">
        <f t="shared" si="7"/>
        <v>0.99990000000000001</v>
      </c>
      <c r="H33" s="21">
        <f t="shared" si="16"/>
        <v>-70.34</v>
      </c>
      <c r="I33" s="15">
        <f t="shared" si="11"/>
        <v>-1E-4</v>
      </c>
      <c r="J33" s="17" t="s">
        <v>98</v>
      </c>
      <c r="K33" s="17" t="s">
        <v>98</v>
      </c>
      <c r="L33" s="17" t="s">
        <v>98</v>
      </c>
      <c r="M33" s="17" t="s">
        <v>98</v>
      </c>
      <c r="N33" s="17" t="s">
        <v>98</v>
      </c>
      <c r="O33" s="17" t="s">
        <v>98</v>
      </c>
      <c r="P33" s="17" t="s">
        <v>98</v>
      </c>
      <c r="Q33" s="17" t="s">
        <v>98</v>
      </c>
      <c r="R33" s="19" t="s">
        <v>98</v>
      </c>
    </row>
    <row r="34" spans="1:18" ht="47.25" customHeight="1" x14ac:dyDescent="0.25">
      <c r="A34" s="73"/>
      <c r="B34" s="82"/>
      <c r="C34" s="18" t="s">
        <v>24</v>
      </c>
      <c r="D34" s="21">
        <f t="shared" ref="D34:H35" si="17">D30</f>
        <v>6198023.2199999997</v>
      </c>
      <c r="E34" s="21">
        <f t="shared" si="17"/>
        <v>5979465.5800000001</v>
      </c>
      <c r="F34" s="21">
        <f t="shared" si="17"/>
        <v>5979013.8899999997</v>
      </c>
      <c r="G34" s="15">
        <f t="shared" si="7"/>
        <v>0.99990000000000001</v>
      </c>
      <c r="H34" s="21">
        <f t="shared" si="17"/>
        <v>-451.69</v>
      </c>
      <c r="I34" s="15">
        <f t="shared" si="11"/>
        <v>-1E-4</v>
      </c>
      <c r="J34" s="17" t="s">
        <v>98</v>
      </c>
      <c r="K34" s="17" t="s">
        <v>98</v>
      </c>
      <c r="L34" s="17" t="s">
        <v>98</v>
      </c>
      <c r="M34" s="17" t="s">
        <v>98</v>
      </c>
      <c r="N34" s="17" t="s">
        <v>98</v>
      </c>
      <c r="O34" s="17" t="s">
        <v>98</v>
      </c>
      <c r="P34" s="17" t="s">
        <v>98</v>
      </c>
      <c r="Q34" s="17" t="s">
        <v>98</v>
      </c>
      <c r="R34" s="19" t="s">
        <v>98</v>
      </c>
    </row>
    <row r="35" spans="1:18" ht="30" x14ac:dyDescent="0.25">
      <c r="A35" s="73"/>
      <c r="B35" s="82"/>
      <c r="C35" s="23" t="s">
        <v>5</v>
      </c>
      <c r="D35" s="21">
        <f t="shared" si="17"/>
        <v>453500</v>
      </c>
      <c r="E35" s="21">
        <f t="shared" si="17"/>
        <v>453500</v>
      </c>
      <c r="F35" s="21">
        <f t="shared" si="17"/>
        <v>362618.38</v>
      </c>
      <c r="G35" s="15">
        <f t="shared" si="7"/>
        <v>0.79959999999999998</v>
      </c>
      <c r="H35" s="21">
        <f t="shared" si="17"/>
        <v>-90881.62</v>
      </c>
      <c r="I35" s="15">
        <f t="shared" si="11"/>
        <v>-0.20039999999999999</v>
      </c>
      <c r="J35" s="17" t="s">
        <v>98</v>
      </c>
      <c r="K35" s="17" t="s">
        <v>98</v>
      </c>
      <c r="L35" s="17" t="s">
        <v>98</v>
      </c>
      <c r="M35" s="17" t="s">
        <v>98</v>
      </c>
      <c r="N35" s="17" t="s">
        <v>98</v>
      </c>
      <c r="O35" s="17" t="s">
        <v>98</v>
      </c>
      <c r="P35" s="17" t="s">
        <v>98</v>
      </c>
      <c r="Q35" s="17" t="s">
        <v>98</v>
      </c>
      <c r="R35" s="19" t="s">
        <v>98</v>
      </c>
    </row>
    <row r="36" spans="1:18" ht="20.25" customHeight="1" x14ac:dyDescent="0.25">
      <c r="A36" s="74" t="s">
        <v>58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6"/>
      <c r="Q36" s="76"/>
      <c r="R36" s="77"/>
    </row>
    <row r="37" spans="1:18" ht="20.25" customHeight="1" x14ac:dyDescent="0.25">
      <c r="A37" s="74" t="s">
        <v>10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6"/>
      <c r="Q37" s="76"/>
      <c r="R37" s="77"/>
    </row>
    <row r="38" spans="1:18" ht="20.25" customHeight="1" x14ac:dyDescent="0.25">
      <c r="A38" s="74" t="s">
        <v>61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6"/>
      <c r="Q38" s="76"/>
      <c r="R38" s="77"/>
    </row>
    <row r="39" spans="1:18" ht="292.5" customHeight="1" x14ac:dyDescent="0.25">
      <c r="A39" s="13" t="s">
        <v>99</v>
      </c>
      <c r="B39" s="70" t="s">
        <v>120</v>
      </c>
      <c r="C39" s="7" t="s">
        <v>17</v>
      </c>
      <c r="D39" s="7" t="s">
        <v>17</v>
      </c>
      <c r="E39" s="7" t="s">
        <v>17</v>
      </c>
      <c r="F39" s="7" t="s">
        <v>17</v>
      </c>
      <c r="G39" s="15"/>
      <c r="H39" s="7" t="s">
        <v>17</v>
      </c>
      <c r="I39" s="7" t="s">
        <v>17</v>
      </c>
      <c r="J39" s="7"/>
      <c r="K39" s="13" t="s">
        <v>35</v>
      </c>
      <c r="L39" s="7">
        <v>45</v>
      </c>
      <c r="M39" s="7">
        <v>45</v>
      </c>
      <c r="N39" s="7">
        <v>36</v>
      </c>
      <c r="O39" s="15">
        <f t="shared" ref="O39:O41" si="18">N39/M39</f>
        <v>0.8</v>
      </c>
      <c r="P39" s="24">
        <f t="shared" ref="P39:P46" si="19">N39-M39</f>
        <v>-9</v>
      </c>
      <c r="Q39" s="25">
        <f>N39/M39-100%</f>
        <v>-0.2</v>
      </c>
      <c r="R39" s="13" t="s">
        <v>139</v>
      </c>
    </row>
    <row r="40" spans="1:18" ht="49.5" customHeight="1" x14ac:dyDescent="0.25">
      <c r="A40" s="13" t="s">
        <v>149</v>
      </c>
      <c r="B40" s="71"/>
      <c r="C40" s="17" t="s">
        <v>17</v>
      </c>
      <c r="D40" s="22" t="s">
        <v>17</v>
      </c>
      <c r="E40" s="22" t="s">
        <v>17</v>
      </c>
      <c r="F40" s="22" t="s">
        <v>17</v>
      </c>
      <c r="G40" s="15"/>
      <c r="H40" s="22" t="s">
        <v>17</v>
      </c>
      <c r="I40" s="22" t="s">
        <v>17</v>
      </c>
      <c r="J40" s="7"/>
      <c r="K40" s="13" t="s">
        <v>41</v>
      </c>
      <c r="L40" s="7">
        <v>40</v>
      </c>
      <c r="M40" s="7">
        <v>40</v>
      </c>
      <c r="N40" s="7">
        <v>36</v>
      </c>
      <c r="O40" s="15">
        <f t="shared" si="18"/>
        <v>0.9</v>
      </c>
      <c r="P40" s="24">
        <f t="shared" si="19"/>
        <v>-4</v>
      </c>
      <c r="Q40" s="25">
        <f t="shared" ref="Q40:Q41" si="20">N40/M40-100%</f>
        <v>-0.1</v>
      </c>
      <c r="R40" s="12" t="s">
        <v>140</v>
      </c>
    </row>
    <row r="41" spans="1:18" ht="44.25" customHeight="1" x14ac:dyDescent="0.25">
      <c r="A41" s="26" t="s">
        <v>100</v>
      </c>
      <c r="B41" s="71"/>
      <c r="C41" s="27" t="s">
        <v>17</v>
      </c>
      <c r="D41" s="22" t="s">
        <v>17</v>
      </c>
      <c r="E41" s="22" t="s">
        <v>17</v>
      </c>
      <c r="F41" s="22" t="s">
        <v>17</v>
      </c>
      <c r="G41" s="15"/>
      <c r="H41" s="22" t="s">
        <v>17</v>
      </c>
      <c r="I41" s="22" t="s">
        <v>17</v>
      </c>
      <c r="J41" s="7"/>
      <c r="K41" s="13" t="s">
        <v>42</v>
      </c>
      <c r="L41" s="7">
        <v>40</v>
      </c>
      <c r="M41" s="7">
        <v>40</v>
      </c>
      <c r="N41" s="7">
        <v>36</v>
      </c>
      <c r="O41" s="15">
        <f t="shared" si="18"/>
        <v>0.9</v>
      </c>
      <c r="P41" s="24">
        <f t="shared" si="19"/>
        <v>-4</v>
      </c>
      <c r="Q41" s="25">
        <f t="shared" si="20"/>
        <v>-0.1</v>
      </c>
      <c r="R41" s="13" t="s">
        <v>137</v>
      </c>
    </row>
    <row r="42" spans="1:18" ht="31.5" customHeight="1" x14ac:dyDescent="0.25">
      <c r="A42" s="13" t="s">
        <v>19</v>
      </c>
      <c r="B42" s="71"/>
      <c r="C42" s="28" t="s">
        <v>17</v>
      </c>
      <c r="D42" s="22" t="s">
        <v>17</v>
      </c>
      <c r="E42" s="22" t="s">
        <v>17</v>
      </c>
      <c r="F42" s="22" t="s">
        <v>17</v>
      </c>
      <c r="G42" s="15"/>
      <c r="H42" s="22" t="s">
        <v>17</v>
      </c>
      <c r="I42" s="22" t="s">
        <v>17</v>
      </c>
      <c r="J42" s="7"/>
      <c r="K42" s="13" t="s">
        <v>69</v>
      </c>
      <c r="L42" s="7" t="s">
        <v>12</v>
      </c>
      <c r="M42" s="7" t="s">
        <v>12</v>
      </c>
      <c r="N42" s="7" t="s">
        <v>12</v>
      </c>
      <c r="O42" s="15">
        <v>1</v>
      </c>
      <c r="P42" s="24" t="s">
        <v>95</v>
      </c>
      <c r="Q42" s="25">
        <v>0</v>
      </c>
      <c r="R42" s="13"/>
    </row>
    <row r="43" spans="1:18" ht="46.5" customHeight="1" x14ac:dyDescent="0.25">
      <c r="A43" s="73" t="s">
        <v>20</v>
      </c>
      <c r="B43" s="71"/>
      <c r="C43" s="3" t="s">
        <v>4</v>
      </c>
      <c r="D43" s="21">
        <f>D44</f>
        <v>18977800</v>
      </c>
      <c r="E43" s="21">
        <f t="shared" ref="E43:H43" si="21">E44</f>
        <v>18977800</v>
      </c>
      <c r="F43" s="21">
        <f t="shared" si="21"/>
        <v>18815356.09</v>
      </c>
      <c r="G43" s="15">
        <f t="shared" ref="G43:G44" si="22">F43/E43</f>
        <v>0.99139999999999995</v>
      </c>
      <c r="H43" s="21">
        <f t="shared" si="21"/>
        <v>-162443.91</v>
      </c>
      <c r="I43" s="21">
        <f>F43/E43*100-100</f>
        <v>-0.86</v>
      </c>
      <c r="J43" s="78"/>
      <c r="K43" s="13" t="s">
        <v>39</v>
      </c>
      <c r="L43" s="7">
        <v>20</v>
      </c>
      <c r="M43" s="7">
        <v>20</v>
      </c>
      <c r="N43" s="7">
        <v>20</v>
      </c>
      <c r="O43" s="15">
        <v>1</v>
      </c>
      <c r="P43" s="24">
        <f t="shared" si="19"/>
        <v>0</v>
      </c>
      <c r="Q43" s="25">
        <f>N43/M43-100%</f>
        <v>0</v>
      </c>
      <c r="R43" s="13"/>
    </row>
    <row r="44" spans="1:18" ht="61.5" customHeight="1" x14ac:dyDescent="0.25">
      <c r="A44" s="73"/>
      <c r="B44" s="72"/>
      <c r="C44" s="29" t="s">
        <v>5</v>
      </c>
      <c r="D44" s="21">
        <v>18977800</v>
      </c>
      <c r="E44" s="21">
        <v>18977800</v>
      </c>
      <c r="F44" s="21">
        <v>18815356.09</v>
      </c>
      <c r="G44" s="15">
        <f t="shared" si="22"/>
        <v>0.99139999999999995</v>
      </c>
      <c r="H44" s="21">
        <f>F44-E44</f>
        <v>-162443.91</v>
      </c>
      <c r="I44" s="21">
        <f>F44/E44*100-100</f>
        <v>-0.86</v>
      </c>
      <c r="J44" s="79"/>
      <c r="K44" s="13" t="s">
        <v>40</v>
      </c>
      <c r="L44" s="7">
        <v>1000</v>
      </c>
      <c r="M44" s="7">
        <v>1000</v>
      </c>
      <c r="N44" s="30">
        <v>881.7</v>
      </c>
      <c r="O44" s="15">
        <f t="shared" ref="O44" si="23">N44/M44</f>
        <v>0.88170000000000004</v>
      </c>
      <c r="P44" s="24">
        <f t="shared" si="19"/>
        <v>-118.3</v>
      </c>
      <c r="Q44" s="25">
        <f>N44/M44-100%</f>
        <v>-0.1183</v>
      </c>
      <c r="R44" s="13" t="s">
        <v>141</v>
      </c>
    </row>
    <row r="45" spans="1:18" ht="79.5" customHeight="1" x14ac:dyDescent="0.25">
      <c r="A45" s="13" t="s">
        <v>148</v>
      </c>
      <c r="B45" s="7" t="s">
        <v>122</v>
      </c>
      <c r="C45" s="7" t="s">
        <v>17</v>
      </c>
      <c r="D45" s="22" t="s">
        <v>17</v>
      </c>
      <c r="E45" s="22" t="s">
        <v>17</v>
      </c>
      <c r="F45" s="22" t="s">
        <v>17</v>
      </c>
      <c r="G45" s="15"/>
      <c r="H45" s="22" t="s">
        <v>17</v>
      </c>
      <c r="I45" s="22" t="s">
        <v>17</v>
      </c>
      <c r="J45" s="7"/>
      <c r="K45" s="13" t="s">
        <v>129</v>
      </c>
      <c r="L45" s="17" t="s">
        <v>11</v>
      </c>
      <c r="M45" s="17" t="s">
        <v>11</v>
      </c>
      <c r="N45" s="17" t="s">
        <v>11</v>
      </c>
      <c r="O45" s="15">
        <v>1</v>
      </c>
      <c r="P45" s="17">
        <f t="shared" si="19"/>
        <v>0</v>
      </c>
      <c r="Q45" s="15">
        <v>0</v>
      </c>
      <c r="R45" s="31"/>
    </row>
    <row r="46" spans="1:18" ht="184.5" customHeight="1" x14ac:dyDescent="0.25">
      <c r="A46" s="13" t="s">
        <v>101</v>
      </c>
      <c r="B46" s="7" t="s">
        <v>120</v>
      </c>
      <c r="C46" s="7" t="s">
        <v>17</v>
      </c>
      <c r="D46" s="22" t="s">
        <v>17</v>
      </c>
      <c r="E46" s="22" t="s">
        <v>17</v>
      </c>
      <c r="F46" s="22" t="s">
        <v>17</v>
      </c>
      <c r="G46" s="15"/>
      <c r="H46" s="22" t="s">
        <v>17</v>
      </c>
      <c r="I46" s="22" t="s">
        <v>17</v>
      </c>
      <c r="J46" s="7"/>
      <c r="K46" s="13" t="s">
        <v>43</v>
      </c>
      <c r="L46" s="17" t="s">
        <v>11</v>
      </c>
      <c r="M46" s="17" t="s">
        <v>11</v>
      </c>
      <c r="N46" s="17" t="s">
        <v>115</v>
      </c>
      <c r="O46" s="15">
        <v>1</v>
      </c>
      <c r="P46" s="24">
        <f t="shared" si="19"/>
        <v>131</v>
      </c>
      <c r="Q46" s="25">
        <f>N46/M46-100%</f>
        <v>1.31</v>
      </c>
      <c r="R46" s="13" t="s">
        <v>142</v>
      </c>
    </row>
    <row r="47" spans="1:18" ht="22.5" customHeight="1" x14ac:dyDescent="0.25">
      <c r="A47" s="80" t="s">
        <v>83</v>
      </c>
      <c r="B47" s="14"/>
      <c r="C47" s="18" t="s">
        <v>4</v>
      </c>
      <c r="D47" s="21">
        <f>D48</f>
        <v>18977800</v>
      </c>
      <c r="E47" s="21">
        <f t="shared" ref="E47:H47" si="24">E48</f>
        <v>18977800</v>
      </c>
      <c r="F47" s="21">
        <f t="shared" si="24"/>
        <v>18815356.09</v>
      </c>
      <c r="G47" s="15">
        <f t="shared" ref="G47:G50" si="25">F47/E47</f>
        <v>0.99139999999999995</v>
      </c>
      <c r="H47" s="21">
        <f t="shared" si="24"/>
        <v>-162443.91</v>
      </c>
      <c r="I47" s="21">
        <f t="shared" ref="I47:I50" si="26">F47/E47*100-100</f>
        <v>-0.86</v>
      </c>
      <c r="J47" s="7" t="s">
        <v>98</v>
      </c>
      <c r="K47" s="7" t="s">
        <v>98</v>
      </c>
      <c r="L47" s="7" t="s">
        <v>98</v>
      </c>
      <c r="M47" s="7" t="s">
        <v>98</v>
      </c>
      <c r="N47" s="7" t="s">
        <v>98</v>
      </c>
      <c r="O47" s="7" t="s">
        <v>98</v>
      </c>
      <c r="P47" s="17" t="s">
        <v>98</v>
      </c>
      <c r="Q47" s="17" t="s">
        <v>98</v>
      </c>
      <c r="R47" s="32" t="s">
        <v>98</v>
      </c>
    </row>
    <row r="48" spans="1:18" ht="30.75" customHeight="1" x14ac:dyDescent="0.25">
      <c r="A48" s="81"/>
      <c r="B48" s="33"/>
      <c r="C48" s="18" t="s">
        <v>29</v>
      </c>
      <c r="D48" s="21">
        <f>D44</f>
        <v>18977800</v>
      </c>
      <c r="E48" s="21">
        <f t="shared" ref="E48:H48" si="27">E44</f>
        <v>18977800</v>
      </c>
      <c r="F48" s="21">
        <f t="shared" si="27"/>
        <v>18815356.09</v>
      </c>
      <c r="G48" s="15">
        <f t="shared" si="25"/>
        <v>0.99139999999999995</v>
      </c>
      <c r="H48" s="21">
        <f t="shared" si="27"/>
        <v>-162443.91</v>
      </c>
      <c r="I48" s="21">
        <f t="shared" si="26"/>
        <v>-0.86</v>
      </c>
      <c r="J48" s="7" t="s">
        <v>98</v>
      </c>
      <c r="K48" s="7" t="s">
        <v>98</v>
      </c>
      <c r="L48" s="7" t="s">
        <v>98</v>
      </c>
      <c r="M48" s="7" t="s">
        <v>98</v>
      </c>
      <c r="N48" s="7" t="s">
        <v>98</v>
      </c>
      <c r="O48" s="7" t="s">
        <v>98</v>
      </c>
      <c r="P48" s="17" t="s">
        <v>98</v>
      </c>
      <c r="Q48" s="17" t="s">
        <v>98</v>
      </c>
      <c r="R48" s="32" t="s">
        <v>98</v>
      </c>
    </row>
    <row r="49" spans="1:18" ht="20.25" customHeight="1" x14ac:dyDescent="0.25">
      <c r="A49" s="70" t="s">
        <v>127</v>
      </c>
      <c r="B49" s="14"/>
      <c r="C49" s="18" t="s">
        <v>4</v>
      </c>
      <c r="D49" s="21">
        <f>D50</f>
        <v>18977800</v>
      </c>
      <c r="E49" s="21">
        <f t="shared" ref="E49:H49" si="28">E50</f>
        <v>18977800</v>
      </c>
      <c r="F49" s="21">
        <f t="shared" si="28"/>
        <v>18815356.09</v>
      </c>
      <c r="G49" s="15">
        <f t="shared" si="25"/>
        <v>0.99139999999999995</v>
      </c>
      <c r="H49" s="21">
        <f t="shared" si="28"/>
        <v>-162443.91</v>
      </c>
      <c r="I49" s="21">
        <f t="shared" si="26"/>
        <v>-0.86</v>
      </c>
      <c r="J49" s="7" t="s">
        <v>98</v>
      </c>
      <c r="K49" s="7" t="s">
        <v>98</v>
      </c>
      <c r="L49" s="7" t="s">
        <v>98</v>
      </c>
      <c r="M49" s="7" t="s">
        <v>98</v>
      </c>
      <c r="N49" s="7" t="s">
        <v>98</v>
      </c>
      <c r="O49" s="7" t="s">
        <v>98</v>
      </c>
      <c r="P49" s="17" t="s">
        <v>98</v>
      </c>
      <c r="Q49" s="17" t="s">
        <v>98</v>
      </c>
      <c r="R49" s="32" t="s">
        <v>98</v>
      </c>
    </row>
    <row r="50" spans="1:18" ht="42.75" customHeight="1" x14ac:dyDescent="0.25">
      <c r="A50" s="72"/>
      <c r="B50" s="33"/>
      <c r="C50" s="18" t="s">
        <v>30</v>
      </c>
      <c r="D50" s="21">
        <f>D48</f>
        <v>18977800</v>
      </c>
      <c r="E50" s="21">
        <f t="shared" ref="E50:H50" si="29">E48</f>
        <v>18977800</v>
      </c>
      <c r="F50" s="21">
        <f t="shared" si="29"/>
        <v>18815356.09</v>
      </c>
      <c r="G50" s="15">
        <f t="shared" si="25"/>
        <v>0.99139999999999995</v>
      </c>
      <c r="H50" s="21">
        <f t="shared" si="29"/>
        <v>-162443.91</v>
      </c>
      <c r="I50" s="21">
        <f t="shared" si="26"/>
        <v>-0.86</v>
      </c>
      <c r="J50" s="7" t="s">
        <v>98</v>
      </c>
      <c r="K50" s="7" t="s">
        <v>98</v>
      </c>
      <c r="L50" s="7" t="s">
        <v>98</v>
      </c>
      <c r="M50" s="7" t="s">
        <v>98</v>
      </c>
      <c r="N50" s="7" t="s">
        <v>98</v>
      </c>
      <c r="O50" s="7" t="s">
        <v>98</v>
      </c>
      <c r="P50" s="17" t="s">
        <v>98</v>
      </c>
      <c r="Q50" s="17" t="s">
        <v>98</v>
      </c>
      <c r="R50" s="32" t="s">
        <v>98</v>
      </c>
    </row>
    <row r="51" spans="1:18" ht="20.25" customHeight="1" x14ac:dyDescent="0.25">
      <c r="A51" s="74" t="s">
        <v>46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6"/>
      <c r="Q51" s="76"/>
      <c r="R51" s="77"/>
    </row>
    <row r="52" spans="1:18" ht="24.75" customHeight="1" x14ac:dyDescent="0.25">
      <c r="A52" s="74" t="s">
        <v>47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6"/>
      <c r="Q52" s="76"/>
      <c r="R52" s="77"/>
    </row>
    <row r="53" spans="1:18" ht="27.75" customHeight="1" x14ac:dyDescent="0.25">
      <c r="A53" s="83" t="s">
        <v>86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34"/>
      <c r="P53" s="35"/>
      <c r="Q53" s="35"/>
      <c r="R53" s="32"/>
    </row>
    <row r="54" spans="1:18" ht="91.5" customHeight="1" x14ac:dyDescent="0.25">
      <c r="A54" s="62" t="s">
        <v>130</v>
      </c>
      <c r="B54" s="70" t="s">
        <v>120</v>
      </c>
      <c r="C54" s="63" t="s">
        <v>17</v>
      </c>
      <c r="D54" s="63" t="s">
        <v>17</v>
      </c>
      <c r="E54" s="63" t="s">
        <v>17</v>
      </c>
      <c r="F54" s="63" t="s">
        <v>17</v>
      </c>
      <c r="G54" s="15"/>
      <c r="H54" s="63" t="s">
        <v>17</v>
      </c>
      <c r="I54" s="63" t="s">
        <v>17</v>
      </c>
      <c r="J54" s="64"/>
      <c r="K54" s="62" t="s">
        <v>70</v>
      </c>
      <c r="L54" s="63" t="s">
        <v>12</v>
      </c>
      <c r="M54" s="63" t="s">
        <v>12</v>
      </c>
      <c r="N54" s="63" t="s">
        <v>12</v>
      </c>
      <c r="O54" s="15">
        <v>1</v>
      </c>
      <c r="P54" s="63">
        <v>0</v>
      </c>
      <c r="Q54" s="15">
        <v>0</v>
      </c>
      <c r="R54" s="62"/>
    </row>
    <row r="55" spans="1:18" ht="117.75" customHeight="1" x14ac:dyDescent="0.25">
      <c r="A55" s="62" t="s">
        <v>48</v>
      </c>
      <c r="B55" s="71"/>
      <c r="C55" s="66" t="s">
        <v>17</v>
      </c>
      <c r="D55" s="22" t="s">
        <v>17</v>
      </c>
      <c r="E55" s="22" t="s">
        <v>17</v>
      </c>
      <c r="F55" s="22" t="s">
        <v>17</v>
      </c>
      <c r="G55" s="15"/>
      <c r="H55" s="22" t="s">
        <v>17</v>
      </c>
      <c r="I55" s="22" t="s">
        <v>17</v>
      </c>
      <c r="J55" s="64"/>
      <c r="K55" s="62" t="s">
        <v>71</v>
      </c>
      <c r="L55" s="63" t="s">
        <v>12</v>
      </c>
      <c r="M55" s="63" t="s">
        <v>12</v>
      </c>
      <c r="N55" s="63" t="s">
        <v>12</v>
      </c>
      <c r="O55" s="15">
        <v>1</v>
      </c>
      <c r="P55" s="63">
        <v>0</v>
      </c>
      <c r="Q55" s="15">
        <v>0</v>
      </c>
      <c r="R55" s="62"/>
    </row>
    <row r="56" spans="1:18" ht="91.5" customHeight="1" x14ac:dyDescent="0.25">
      <c r="A56" s="26" t="s">
        <v>49</v>
      </c>
      <c r="B56" s="71"/>
      <c r="C56" s="27" t="s">
        <v>17</v>
      </c>
      <c r="D56" s="22" t="s">
        <v>17</v>
      </c>
      <c r="E56" s="22" t="s">
        <v>17</v>
      </c>
      <c r="F56" s="22" t="s">
        <v>17</v>
      </c>
      <c r="G56" s="15"/>
      <c r="H56" s="22" t="s">
        <v>17</v>
      </c>
      <c r="I56" s="22" t="s">
        <v>17</v>
      </c>
      <c r="J56" s="64"/>
      <c r="K56" s="62" t="s">
        <v>44</v>
      </c>
      <c r="L56" s="63">
        <v>43</v>
      </c>
      <c r="M56" s="63">
        <v>43</v>
      </c>
      <c r="N56" s="63">
        <v>44</v>
      </c>
      <c r="O56" s="15">
        <f t="shared" ref="O56:O61" si="30">N56/M56</f>
        <v>1.0233000000000001</v>
      </c>
      <c r="P56" s="36">
        <f>N56-M56</f>
        <v>1</v>
      </c>
      <c r="Q56" s="25">
        <f>N56/M56-100%</f>
        <v>2.3300000000000001E-2</v>
      </c>
      <c r="R56" s="62" t="s">
        <v>143</v>
      </c>
    </row>
    <row r="57" spans="1:18" ht="136.5" customHeight="1" x14ac:dyDescent="0.25">
      <c r="A57" s="62" t="s">
        <v>50</v>
      </c>
      <c r="B57" s="71"/>
      <c r="C57" s="37" t="s">
        <v>17</v>
      </c>
      <c r="D57" s="22" t="s">
        <v>17</v>
      </c>
      <c r="E57" s="22" t="s">
        <v>17</v>
      </c>
      <c r="F57" s="22" t="s">
        <v>17</v>
      </c>
      <c r="G57" s="15"/>
      <c r="H57" s="22" t="s">
        <v>17</v>
      </c>
      <c r="I57" s="22" t="s">
        <v>17</v>
      </c>
      <c r="J57" s="64"/>
      <c r="K57" s="62" t="s">
        <v>45</v>
      </c>
      <c r="L57" s="63">
        <v>14</v>
      </c>
      <c r="M57" s="63">
        <v>14</v>
      </c>
      <c r="N57" s="63">
        <v>15</v>
      </c>
      <c r="O57" s="15">
        <f t="shared" si="30"/>
        <v>1.0713999999999999</v>
      </c>
      <c r="P57" s="36">
        <f t="shared" ref="P57:P61" si="31">N57-M57</f>
        <v>1</v>
      </c>
      <c r="Q57" s="25">
        <f t="shared" ref="Q57:Q61" si="32">N57/M57-100%</f>
        <v>7.1400000000000005E-2</v>
      </c>
      <c r="R57" s="62" t="s">
        <v>144</v>
      </c>
    </row>
    <row r="58" spans="1:18" ht="52.5" customHeight="1" x14ac:dyDescent="0.25">
      <c r="A58" s="73" t="s">
        <v>80</v>
      </c>
      <c r="B58" s="71"/>
      <c r="C58" s="65" t="s">
        <v>4</v>
      </c>
      <c r="D58" s="21">
        <f>D59</f>
        <v>10635408</v>
      </c>
      <c r="E58" s="21">
        <f t="shared" ref="E58:H58" si="33">E59</f>
        <v>9875736</v>
      </c>
      <c r="F58" s="21">
        <f t="shared" si="33"/>
        <v>9875736</v>
      </c>
      <c r="G58" s="15">
        <f t="shared" ref="G58:G59" si="34">F58/E58</f>
        <v>1</v>
      </c>
      <c r="H58" s="21">
        <f t="shared" si="33"/>
        <v>0</v>
      </c>
      <c r="I58" s="21">
        <f t="shared" ref="I58:I59" si="35">F58/E58*100-100</f>
        <v>0</v>
      </c>
      <c r="J58" s="64"/>
      <c r="K58" s="62" t="s">
        <v>62</v>
      </c>
      <c r="L58" s="63">
        <v>14</v>
      </c>
      <c r="M58" s="63">
        <v>13</v>
      </c>
      <c r="N58" s="63">
        <v>13</v>
      </c>
      <c r="O58" s="15">
        <f t="shared" si="30"/>
        <v>1</v>
      </c>
      <c r="P58" s="36">
        <f t="shared" si="31"/>
        <v>0</v>
      </c>
      <c r="Q58" s="25">
        <f t="shared" si="32"/>
        <v>0</v>
      </c>
      <c r="R58" s="62"/>
    </row>
    <row r="59" spans="1:18" ht="77.25" customHeight="1" x14ac:dyDescent="0.25">
      <c r="A59" s="73"/>
      <c r="B59" s="71"/>
      <c r="C59" s="38" t="s">
        <v>22</v>
      </c>
      <c r="D59" s="21">
        <v>10635408</v>
      </c>
      <c r="E59" s="21">
        <v>9875736</v>
      </c>
      <c r="F59" s="21">
        <v>9875736</v>
      </c>
      <c r="G59" s="15">
        <f t="shared" si="34"/>
        <v>1</v>
      </c>
      <c r="H59" s="21">
        <f>F59-E59</f>
        <v>0</v>
      </c>
      <c r="I59" s="21">
        <f t="shared" si="35"/>
        <v>0</v>
      </c>
      <c r="J59" s="64"/>
      <c r="K59" s="62" t="s">
        <v>63</v>
      </c>
      <c r="L59" s="63">
        <v>588</v>
      </c>
      <c r="M59" s="63">
        <v>588</v>
      </c>
      <c r="N59" s="63">
        <v>521.22</v>
      </c>
      <c r="O59" s="15">
        <f t="shared" si="30"/>
        <v>0.88639999999999997</v>
      </c>
      <c r="P59" s="36">
        <f t="shared" si="31"/>
        <v>-67</v>
      </c>
      <c r="Q59" s="25">
        <f t="shared" si="32"/>
        <v>-0.11360000000000001</v>
      </c>
      <c r="R59" s="62" t="s">
        <v>145</v>
      </c>
    </row>
    <row r="60" spans="1:18" ht="83.25" customHeight="1" x14ac:dyDescent="0.25">
      <c r="A60" s="62" t="s">
        <v>51</v>
      </c>
      <c r="B60" s="71"/>
      <c r="C60" s="63" t="s">
        <v>17</v>
      </c>
      <c r="D60" s="22" t="s">
        <v>17</v>
      </c>
      <c r="E60" s="22" t="s">
        <v>17</v>
      </c>
      <c r="F60" s="22" t="s">
        <v>17</v>
      </c>
      <c r="G60" s="15"/>
      <c r="H60" s="22" t="s">
        <v>17</v>
      </c>
      <c r="I60" s="22" t="s">
        <v>17</v>
      </c>
      <c r="J60" s="64"/>
      <c r="K60" s="62" t="s">
        <v>64</v>
      </c>
      <c r="L60" s="66" t="s">
        <v>116</v>
      </c>
      <c r="M60" s="66" t="s">
        <v>96</v>
      </c>
      <c r="N60" s="66" t="s">
        <v>96</v>
      </c>
      <c r="O60" s="15">
        <f t="shared" si="30"/>
        <v>1</v>
      </c>
      <c r="P60" s="36">
        <f t="shared" si="31"/>
        <v>0</v>
      </c>
      <c r="Q60" s="15">
        <f t="shared" si="32"/>
        <v>0</v>
      </c>
      <c r="R60" s="62"/>
    </row>
    <row r="61" spans="1:18" ht="96" customHeight="1" x14ac:dyDescent="0.25">
      <c r="A61" s="62" t="s">
        <v>52</v>
      </c>
      <c r="B61" s="72"/>
      <c r="C61" s="63" t="s">
        <v>17</v>
      </c>
      <c r="D61" s="22" t="s">
        <v>17</v>
      </c>
      <c r="E61" s="22" t="s">
        <v>17</v>
      </c>
      <c r="F61" s="22" t="s">
        <v>17</v>
      </c>
      <c r="G61" s="15"/>
      <c r="H61" s="22" t="s">
        <v>17</v>
      </c>
      <c r="I61" s="22" t="s">
        <v>17</v>
      </c>
      <c r="J61" s="64"/>
      <c r="K61" s="62" t="s">
        <v>65</v>
      </c>
      <c r="L61" s="66" t="s">
        <v>116</v>
      </c>
      <c r="M61" s="66" t="s">
        <v>96</v>
      </c>
      <c r="N61" s="66" t="s">
        <v>96</v>
      </c>
      <c r="O61" s="15">
        <f t="shared" si="30"/>
        <v>1</v>
      </c>
      <c r="P61" s="36">
        <f t="shared" si="31"/>
        <v>0</v>
      </c>
      <c r="Q61" s="25">
        <f t="shared" si="32"/>
        <v>0</v>
      </c>
      <c r="R61" s="62"/>
    </row>
    <row r="62" spans="1:18" ht="30.75" customHeight="1" x14ac:dyDescent="0.25">
      <c r="A62" s="80" t="s">
        <v>84</v>
      </c>
      <c r="B62" s="14"/>
      <c r="C62" s="18" t="s">
        <v>4</v>
      </c>
      <c r="D62" s="21">
        <f>D63</f>
        <v>10635408</v>
      </c>
      <c r="E62" s="21">
        <f t="shared" ref="E62:H62" si="36">E63</f>
        <v>9875736</v>
      </c>
      <c r="F62" s="21">
        <f t="shared" si="36"/>
        <v>9875736</v>
      </c>
      <c r="G62" s="15">
        <f t="shared" ref="G62:G65" si="37">F62/E62</f>
        <v>1</v>
      </c>
      <c r="H62" s="21">
        <f t="shared" si="36"/>
        <v>0</v>
      </c>
      <c r="I62" s="21">
        <f t="shared" ref="I62:I65" si="38">F62/E62*100-100</f>
        <v>0</v>
      </c>
      <c r="J62" s="78"/>
      <c r="K62" s="7" t="s">
        <v>123</v>
      </c>
      <c r="L62" s="7" t="s">
        <v>123</v>
      </c>
      <c r="M62" s="7" t="s">
        <v>123</v>
      </c>
      <c r="N62" s="7" t="s">
        <v>123</v>
      </c>
      <c r="O62" s="7" t="s">
        <v>123</v>
      </c>
      <c r="P62" s="17" t="s">
        <v>123</v>
      </c>
      <c r="Q62" s="17" t="s">
        <v>123</v>
      </c>
      <c r="R62" s="32" t="s">
        <v>98</v>
      </c>
    </row>
    <row r="63" spans="1:18" ht="59.25" customHeight="1" x14ac:dyDescent="0.25">
      <c r="A63" s="81"/>
      <c r="B63" s="33"/>
      <c r="C63" s="18" t="s">
        <v>6</v>
      </c>
      <c r="D63" s="21">
        <f>D59</f>
        <v>10635408</v>
      </c>
      <c r="E63" s="21">
        <f t="shared" ref="E63:H63" si="39">E59</f>
        <v>9875736</v>
      </c>
      <c r="F63" s="21">
        <f t="shared" si="39"/>
        <v>9875736</v>
      </c>
      <c r="G63" s="15">
        <f t="shared" si="37"/>
        <v>1</v>
      </c>
      <c r="H63" s="21">
        <f t="shared" si="39"/>
        <v>0</v>
      </c>
      <c r="I63" s="21">
        <f t="shared" si="38"/>
        <v>0</v>
      </c>
      <c r="J63" s="84"/>
      <c r="K63" s="33" t="s">
        <v>123</v>
      </c>
      <c r="L63" s="33" t="s">
        <v>123</v>
      </c>
      <c r="M63" s="33" t="s">
        <v>123</v>
      </c>
      <c r="N63" s="33" t="s">
        <v>123</v>
      </c>
      <c r="O63" s="33" t="s">
        <v>123</v>
      </c>
      <c r="P63" s="39" t="s">
        <v>123</v>
      </c>
      <c r="Q63" s="39" t="s">
        <v>123</v>
      </c>
      <c r="R63" s="40"/>
    </row>
    <row r="64" spans="1:18" ht="30" customHeight="1" x14ac:dyDescent="0.25">
      <c r="A64" s="67" t="s">
        <v>31</v>
      </c>
      <c r="B64" s="41"/>
      <c r="C64" s="18" t="s">
        <v>4</v>
      </c>
      <c r="D64" s="21">
        <f>D65</f>
        <v>10635408</v>
      </c>
      <c r="E64" s="21">
        <f t="shared" ref="E64:H64" si="40">E65</f>
        <v>9875736</v>
      </c>
      <c r="F64" s="21">
        <f t="shared" si="40"/>
        <v>9875736</v>
      </c>
      <c r="G64" s="15">
        <f t="shared" si="37"/>
        <v>1</v>
      </c>
      <c r="H64" s="21">
        <f t="shared" si="40"/>
        <v>0</v>
      </c>
      <c r="I64" s="21">
        <f t="shared" si="38"/>
        <v>0</v>
      </c>
      <c r="J64" s="84"/>
      <c r="K64" s="7" t="s">
        <v>98</v>
      </c>
      <c r="L64" s="7" t="s">
        <v>98</v>
      </c>
      <c r="M64" s="7" t="s">
        <v>98</v>
      </c>
      <c r="N64" s="7" t="s">
        <v>98</v>
      </c>
      <c r="O64" s="7" t="s">
        <v>98</v>
      </c>
      <c r="P64" s="7" t="s">
        <v>98</v>
      </c>
      <c r="Q64" s="7" t="s">
        <v>98</v>
      </c>
      <c r="R64" s="32" t="s">
        <v>98</v>
      </c>
    </row>
    <row r="65" spans="1:18" ht="87" customHeight="1" x14ac:dyDescent="0.25">
      <c r="A65" s="69"/>
      <c r="B65" s="42"/>
      <c r="C65" s="18" t="s">
        <v>6</v>
      </c>
      <c r="D65" s="21">
        <f>D63</f>
        <v>10635408</v>
      </c>
      <c r="E65" s="21">
        <f t="shared" ref="E65:H65" si="41">E63</f>
        <v>9875736</v>
      </c>
      <c r="F65" s="21">
        <f t="shared" si="41"/>
        <v>9875736</v>
      </c>
      <c r="G65" s="15">
        <f t="shared" si="37"/>
        <v>1</v>
      </c>
      <c r="H65" s="21">
        <f t="shared" si="41"/>
        <v>0</v>
      </c>
      <c r="I65" s="21">
        <f t="shared" si="38"/>
        <v>0</v>
      </c>
      <c r="J65" s="79"/>
      <c r="K65" s="43" t="s">
        <v>98</v>
      </c>
      <c r="L65" s="43" t="s">
        <v>98</v>
      </c>
      <c r="M65" s="43" t="s">
        <v>98</v>
      </c>
      <c r="N65" s="43" t="s">
        <v>98</v>
      </c>
      <c r="O65" s="43" t="s">
        <v>98</v>
      </c>
      <c r="P65" s="43" t="s">
        <v>98</v>
      </c>
      <c r="Q65" s="43" t="s">
        <v>98</v>
      </c>
      <c r="R65" s="13" t="s">
        <v>98</v>
      </c>
    </row>
    <row r="66" spans="1:18" ht="22.5" customHeight="1" x14ac:dyDescent="0.25">
      <c r="A66" s="74" t="s">
        <v>59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6"/>
      <c r="Q66" s="76"/>
      <c r="R66" s="77"/>
    </row>
    <row r="67" spans="1:18" ht="22.5" customHeight="1" x14ac:dyDescent="0.25">
      <c r="A67" s="74" t="s">
        <v>78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6"/>
      <c r="Q67" s="76"/>
      <c r="R67" s="77"/>
    </row>
    <row r="68" spans="1:18" ht="22.5" customHeight="1" x14ac:dyDescent="0.25">
      <c r="A68" s="97" t="s">
        <v>87</v>
      </c>
      <c r="B68" s="97"/>
      <c r="C68" s="97"/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130"/>
    </row>
    <row r="69" spans="1:18" ht="67.5" customHeight="1" x14ac:dyDescent="0.25">
      <c r="A69" s="62" t="s">
        <v>53</v>
      </c>
      <c r="B69" s="70" t="s">
        <v>120</v>
      </c>
      <c r="C69" s="44" t="s">
        <v>17</v>
      </c>
      <c r="D69" s="44" t="s">
        <v>17</v>
      </c>
      <c r="E69" s="44" t="s">
        <v>17</v>
      </c>
      <c r="F69" s="44" t="s">
        <v>17</v>
      </c>
      <c r="G69" s="52"/>
      <c r="H69" s="44" t="s">
        <v>17</v>
      </c>
      <c r="I69" s="44" t="s">
        <v>17</v>
      </c>
      <c r="J69" s="64"/>
      <c r="K69" s="64" t="s">
        <v>35</v>
      </c>
      <c r="L69" s="63">
        <v>6</v>
      </c>
      <c r="M69" s="63">
        <v>6</v>
      </c>
      <c r="N69" s="63">
        <v>8</v>
      </c>
      <c r="O69" s="15">
        <f t="shared" ref="O69:O71" si="42">N69/M69</f>
        <v>1.3332999999999999</v>
      </c>
      <c r="P69" s="63">
        <f>N69-M69</f>
        <v>2</v>
      </c>
      <c r="Q69" s="15">
        <f t="shared" ref="Q69:Q71" si="43">N69/M69-100%</f>
        <v>0.33329999999999999</v>
      </c>
      <c r="R69" s="62" t="s">
        <v>146</v>
      </c>
    </row>
    <row r="70" spans="1:18" ht="79.5" customHeight="1" x14ac:dyDescent="0.25">
      <c r="A70" s="62" t="s">
        <v>54</v>
      </c>
      <c r="B70" s="71"/>
      <c r="C70" s="45" t="s">
        <v>17</v>
      </c>
      <c r="D70" s="46" t="s">
        <v>17</v>
      </c>
      <c r="E70" s="46" t="s">
        <v>17</v>
      </c>
      <c r="F70" s="46" t="s">
        <v>17</v>
      </c>
      <c r="G70" s="52"/>
      <c r="H70" s="46" t="s">
        <v>17</v>
      </c>
      <c r="I70" s="46" t="s">
        <v>17</v>
      </c>
      <c r="J70" s="64"/>
      <c r="K70" s="65" t="s">
        <v>41</v>
      </c>
      <c r="L70" s="66" t="s">
        <v>117</v>
      </c>
      <c r="M70" s="66" t="s">
        <v>117</v>
      </c>
      <c r="N70" s="63">
        <v>3</v>
      </c>
      <c r="O70" s="15">
        <f t="shared" si="42"/>
        <v>3</v>
      </c>
      <c r="P70" s="63">
        <f t="shared" ref="P70:P75" si="44">N70-M70</f>
        <v>2</v>
      </c>
      <c r="Q70" s="15">
        <f t="shared" si="43"/>
        <v>2</v>
      </c>
      <c r="R70" s="62" t="s">
        <v>147</v>
      </c>
    </row>
    <row r="71" spans="1:18" ht="60" customHeight="1" x14ac:dyDescent="0.25">
      <c r="A71" s="62" t="s">
        <v>55</v>
      </c>
      <c r="B71" s="71"/>
      <c r="C71" s="47" t="s">
        <v>17</v>
      </c>
      <c r="D71" s="46" t="s">
        <v>17</v>
      </c>
      <c r="E71" s="46" t="s">
        <v>17</v>
      </c>
      <c r="F71" s="46" t="s">
        <v>17</v>
      </c>
      <c r="G71" s="52"/>
      <c r="H71" s="46" t="s">
        <v>17</v>
      </c>
      <c r="I71" s="46" t="s">
        <v>17</v>
      </c>
      <c r="J71" s="64"/>
      <c r="K71" s="65" t="s">
        <v>72</v>
      </c>
      <c r="L71" s="63">
        <v>1</v>
      </c>
      <c r="M71" s="63">
        <v>1</v>
      </c>
      <c r="N71" s="63">
        <v>3</v>
      </c>
      <c r="O71" s="15">
        <f t="shared" si="42"/>
        <v>3</v>
      </c>
      <c r="P71" s="63">
        <f t="shared" si="44"/>
        <v>2</v>
      </c>
      <c r="Q71" s="15">
        <f t="shared" si="43"/>
        <v>2</v>
      </c>
      <c r="R71" s="62" t="s">
        <v>137</v>
      </c>
    </row>
    <row r="72" spans="1:18" ht="75.75" customHeight="1" x14ac:dyDescent="0.25">
      <c r="A72" s="62" t="s">
        <v>56</v>
      </c>
      <c r="B72" s="72"/>
      <c r="C72" s="48" t="s">
        <v>17</v>
      </c>
      <c r="D72" s="46" t="s">
        <v>17</v>
      </c>
      <c r="E72" s="46" t="s">
        <v>17</v>
      </c>
      <c r="F72" s="46" t="s">
        <v>17</v>
      </c>
      <c r="G72" s="52"/>
      <c r="H72" s="46" t="s">
        <v>17</v>
      </c>
      <c r="I72" s="46" t="s">
        <v>17</v>
      </c>
      <c r="J72" s="64"/>
      <c r="K72" s="65" t="s">
        <v>73</v>
      </c>
      <c r="L72" s="63" t="s">
        <v>12</v>
      </c>
      <c r="M72" s="63" t="s">
        <v>12</v>
      </c>
      <c r="N72" s="63" t="s">
        <v>12</v>
      </c>
      <c r="O72" s="15">
        <v>1</v>
      </c>
      <c r="P72" s="63">
        <v>0</v>
      </c>
      <c r="Q72" s="15">
        <v>0</v>
      </c>
      <c r="R72" s="62"/>
    </row>
    <row r="73" spans="1:18" ht="60.75" customHeight="1" x14ac:dyDescent="0.25">
      <c r="A73" s="67" t="s">
        <v>81</v>
      </c>
      <c r="B73" s="70" t="s">
        <v>150</v>
      </c>
      <c r="C73" s="65" t="s">
        <v>4</v>
      </c>
      <c r="D73" s="21">
        <v>5950764</v>
      </c>
      <c r="E73" s="21">
        <v>5950764</v>
      </c>
      <c r="F73" s="21">
        <v>5794609.2000000002</v>
      </c>
      <c r="G73" s="15">
        <f t="shared" ref="G73:G92" si="45">F73/E73</f>
        <v>0.9738</v>
      </c>
      <c r="H73" s="21">
        <f t="shared" ref="H73" si="46">F73-E73</f>
        <v>-156154.79999999999</v>
      </c>
      <c r="I73" s="15">
        <f>F73/E73-100%</f>
        <v>-2.6200000000000001E-2</v>
      </c>
      <c r="J73" s="127" t="s">
        <v>128</v>
      </c>
      <c r="K73" s="64" t="s">
        <v>39</v>
      </c>
      <c r="L73" s="63">
        <v>3</v>
      </c>
      <c r="M73" s="66" t="s">
        <v>97</v>
      </c>
      <c r="N73" s="63">
        <v>3</v>
      </c>
      <c r="O73" s="15">
        <f t="shared" ref="O73:O75" si="47">N73/M73</f>
        <v>1</v>
      </c>
      <c r="P73" s="63">
        <f t="shared" si="44"/>
        <v>0</v>
      </c>
      <c r="Q73" s="15">
        <v>0</v>
      </c>
      <c r="R73" s="62"/>
    </row>
    <row r="74" spans="1:18" ht="93.75" customHeight="1" x14ac:dyDescent="0.25">
      <c r="A74" s="68"/>
      <c r="B74" s="71"/>
      <c r="C74" s="38" t="s">
        <v>22</v>
      </c>
      <c r="D74" s="21">
        <v>4558032</v>
      </c>
      <c r="E74" s="22">
        <v>4558032</v>
      </c>
      <c r="F74" s="21">
        <v>4558032</v>
      </c>
      <c r="G74" s="15">
        <f t="shared" si="45"/>
        <v>1</v>
      </c>
      <c r="H74" s="21">
        <v>0</v>
      </c>
      <c r="I74" s="15">
        <v>0</v>
      </c>
      <c r="J74" s="128"/>
      <c r="K74" s="80" t="s">
        <v>66</v>
      </c>
      <c r="L74" s="70">
        <v>144</v>
      </c>
      <c r="M74" s="70">
        <v>144</v>
      </c>
      <c r="N74" s="70">
        <v>164.2</v>
      </c>
      <c r="O74" s="91">
        <f t="shared" si="47"/>
        <v>1.1403000000000001</v>
      </c>
      <c r="P74" s="134">
        <f t="shared" si="44"/>
        <v>20.2</v>
      </c>
      <c r="Q74" s="136">
        <f t="shared" ref="Q74:Q75" si="48">N74/M74-100%</f>
        <v>0.14030000000000001</v>
      </c>
      <c r="R74" s="67" t="s">
        <v>141</v>
      </c>
    </row>
    <row r="75" spans="1:18" ht="130.5" customHeight="1" x14ac:dyDescent="0.25">
      <c r="A75" s="69"/>
      <c r="B75" s="72"/>
      <c r="C75" s="38" t="s">
        <v>23</v>
      </c>
      <c r="D75" s="21">
        <v>1392732</v>
      </c>
      <c r="E75" s="22">
        <v>1392732</v>
      </c>
      <c r="F75" s="21">
        <v>1236577.2</v>
      </c>
      <c r="G75" s="15">
        <f t="shared" si="45"/>
        <v>0.88790000000000002</v>
      </c>
      <c r="H75" s="21">
        <f t="shared" ref="H75:H81" si="49">F75-E75</f>
        <v>-156154.79999999999</v>
      </c>
      <c r="I75" s="15">
        <f>F75/E75-100%</f>
        <v>-0.11210000000000001</v>
      </c>
      <c r="J75" s="129"/>
      <c r="K75" s="81"/>
      <c r="L75" s="72"/>
      <c r="M75" s="72"/>
      <c r="N75" s="72"/>
      <c r="O75" s="121" t="e">
        <f t="shared" si="47"/>
        <v>#DIV/0!</v>
      </c>
      <c r="P75" s="135">
        <f t="shared" si="44"/>
        <v>0</v>
      </c>
      <c r="Q75" s="137" t="e">
        <f t="shared" si="48"/>
        <v>#DIV/0!</v>
      </c>
      <c r="R75" s="69"/>
    </row>
    <row r="76" spans="1:18" ht="22.5" customHeight="1" x14ac:dyDescent="0.25">
      <c r="A76" s="80" t="s">
        <v>85</v>
      </c>
      <c r="B76" s="14"/>
      <c r="C76" s="18" t="s">
        <v>4</v>
      </c>
      <c r="D76" s="21">
        <v>5950764</v>
      </c>
      <c r="E76" s="21">
        <v>5950764</v>
      </c>
      <c r="F76" s="21">
        <v>5794609.2000000002</v>
      </c>
      <c r="G76" s="15">
        <f t="shared" si="45"/>
        <v>0.9738</v>
      </c>
      <c r="H76" s="21">
        <f t="shared" si="49"/>
        <v>-156154.79999999999</v>
      </c>
      <c r="I76" s="15">
        <f>F76/E76-100%</f>
        <v>-2.6200000000000001E-2</v>
      </c>
      <c r="J76" s="7" t="s">
        <v>123</v>
      </c>
      <c r="K76" s="43" t="s">
        <v>98</v>
      </c>
      <c r="L76" s="43" t="s">
        <v>98</v>
      </c>
      <c r="M76" s="43" t="s">
        <v>98</v>
      </c>
      <c r="N76" s="43" t="s">
        <v>98</v>
      </c>
      <c r="O76" s="43" t="s">
        <v>98</v>
      </c>
      <c r="P76" s="49" t="s">
        <v>98</v>
      </c>
      <c r="Q76" s="49" t="s">
        <v>98</v>
      </c>
      <c r="R76" s="32" t="s">
        <v>98</v>
      </c>
    </row>
    <row r="77" spans="1:18" ht="49.5" customHeight="1" x14ac:dyDescent="0.25">
      <c r="A77" s="138"/>
      <c r="B77" s="50"/>
      <c r="C77" s="18" t="s">
        <v>6</v>
      </c>
      <c r="D77" s="21">
        <v>4558032</v>
      </c>
      <c r="E77" s="21">
        <v>4558032</v>
      </c>
      <c r="F77" s="21">
        <v>4558032</v>
      </c>
      <c r="G77" s="15">
        <f t="shared" si="45"/>
        <v>1</v>
      </c>
      <c r="H77" s="21">
        <v>0</v>
      </c>
      <c r="I77" s="15">
        <v>0</v>
      </c>
      <c r="J77" s="8" t="s">
        <v>123</v>
      </c>
      <c r="K77" s="17" t="s">
        <v>98</v>
      </c>
      <c r="L77" s="17" t="s">
        <v>98</v>
      </c>
      <c r="M77" s="17" t="s">
        <v>98</v>
      </c>
      <c r="N77" s="17" t="s">
        <v>98</v>
      </c>
      <c r="O77" s="17" t="s">
        <v>98</v>
      </c>
      <c r="P77" s="17" t="s">
        <v>98</v>
      </c>
      <c r="Q77" s="17" t="s">
        <v>98</v>
      </c>
      <c r="R77" s="19" t="s">
        <v>98</v>
      </c>
    </row>
    <row r="78" spans="1:18" ht="49.5" customHeight="1" x14ac:dyDescent="0.25">
      <c r="A78" s="81"/>
      <c r="B78" s="33"/>
      <c r="C78" s="18" t="s">
        <v>24</v>
      </c>
      <c r="D78" s="21">
        <f>D75</f>
        <v>1392732</v>
      </c>
      <c r="E78" s="21">
        <f t="shared" ref="E78:F79" si="50">E75</f>
        <v>1392732</v>
      </c>
      <c r="F78" s="21">
        <f t="shared" si="50"/>
        <v>1236577.2</v>
      </c>
      <c r="G78" s="15">
        <f t="shared" si="45"/>
        <v>0.88790000000000002</v>
      </c>
      <c r="H78" s="21">
        <f t="shared" si="49"/>
        <v>-156154.79999999999</v>
      </c>
      <c r="I78" s="15">
        <f>F78/E78-100%</f>
        <v>-0.11210000000000001</v>
      </c>
      <c r="J78" s="51" t="s">
        <v>123</v>
      </c>
      <c r="K78" s="17" t="s">
        <v>98</v>
      </c>
      <c r="L78" s="17" t="s">
        <v>98</v>
      </c>
      <c r="M78" s="17" t="s">
        <v>98</v>
      </c>
      <c r="N78" s="17" t="s">
        <v>98</v>
      </c>
      <c r="O78" s="17" t="s">
        <v>98</v>
      </c>
      <c r="P78" s="17" t="s">
        <v>98</v>
      </c>
      <c r="Q78" s="17" t="s">
        <v>98</v>
      </c>
      <c r="R78" s="19" t="s">
        <v>98</v>
      </c>
    </row>
    <row r="79" spans="1:18" ht="20.25" customHeight="1" x14ac:dyDescent="0.25">
      <c r="A79" s="80" t="s">
        <v>60</v>
      </c>
      <c r="B79" s="14"/>
      <c r="C79" s="18" t="s">
        <v>4</v>
      </c>
      <c r="D79" s="21">
        <f>D76</f>
        <v>5950764</v>
      </c>
      <c r="E79" s="21">
        <f t="shared" si="50"/>
        <v>5950764</v>
      </c>
      <c r="F79" s="21">
        <f t="shared" si="50"/>
        <v>5794609.2000000002</v>
      </c>
      <c r="G79" s="15">
        <f t="shared" si="45"/>
        <v>0.9738</v>
      </c>
      <c r="H79" s="21">
        <f t="shared" si="49"/>
        <v>-156154.79999999999</v>
      </c>
      <c r="I79" s="15">
        <f>F79/E79-100%</f>
        <v>-2.6200000000000001E-2</v>
      </c>
      <c r="J79" s="17" t="s">
        <v>98</v>
      </c>
      <c r="K79" s="17"/>
      <c r="L79" s="17"/>
      <c r="M79" s="17" t="s">
        <v>98</v>
      </c>
      <c r="N79" s="17" t="s">
        <v>98</v>
      </c>
      <c r="O79" s="17" t="s">
        <v>98</v>
      </c>
      <c r="P79" s="17" t="s">
        <v>98</v>
      </c>
      <c r="Q79" s="17" t="s">
        <v>98</v>
      </c>
      <c r="R79" s="19" t="s">
        <v>98</v>
      </c>
    </row>
    <row r="80" spans="1:18" ht="48" customHeight="1" x14ac:dyDescent="0.25">
      <c r="A80" s="138"/>
      <c r="B80" s="50"/>
      <c r="C80" s="18" t="s">
        <v>6</v>
      </c>
      <c r="D80" s="21">
        <f t="shared" ref="D80:F81" si="51">D77</f>
        <v>4558032</v>
      </c>
      <c r="E80" s="21">
        <f t="shared" si="51"/>
        <v>4558032</v>
      </c>
      <c r="F80" s="21">
        <f>F77</f>
        <v>4558032</v>
      </c>
      <c r="G80" s="15">
        <f t="shared" si="45"/>
        <v>1</v>
      </c>
      <c r="H80" s="21">
        <v>0</v>
      </c>
      <c r="I80" s="15">
        <v>0</v>
      </c>
      <c r="J80" s="17" t="s">
        <v>98</v>
      </c>
      <c r="K80" s="17" t="s">
        <v>98</v>
      </c>
      <c r="L80" s="17" t="s">
        <v>98</v>
      </c>
      <c r="M80" s="17" t="s">
        <v>98</v>
      </c>
      <c r="N80" s="17" t="s">
        <v>98</v>
      </c>
      <c r="O80" s="17" t="s">
        <v>98</v>
      </c>
      <c r="P80" s="17" t="s">
        <v>98</v>
      </c>
      <c r="Q80" s="17" t="s">
        <v>98</v>
      </c>
      <c r="R80" s="19" t="s">
        <v>98</v>
      </c>
    </row>
    <row r="81" spans="1:18" ht="48" customHeight="1" x14ac:dyDescent="0.25">
      <c r="A81" s="81"/>
      <c r="B81" s="33"/>
      <c r="C81" s="18" t="s">
        <v>24</v>
      </c>
      <c r="D81" s="21">
        <f t="shared" si="51"/>
        <v>1392732</v>
      </c>
      <c r="E81" s="21">
        <f t="shared" si="51"/>
        <v>1392732</v>
      </c>
      <c r="F81" s="21">
        <f t="shared" si="51"/>
        <v>1236577.2</v>
      </c>
      <c r="G81" s="15">
        <f t="shared" si="45"/>
        <v>0.88790000000000002</v>
      </c>
      <c r="H81" s="21">
        <f t="shared" si="49"/>
        <v>-156154.79999999999</v>
      </c>
      <c r="I81" s="15">
        <f t="shared" ref="I81:I90" si="52">F81/E81-100%</f>
        <v>-0.11210000000000001</v>
      </c>
      <c r="J81" s="17" t="s">
        <v>98</v>
      </c>
      <c r="K81" s="17" t="s">
        <v>98</v>
      </c>
      <c r="L81" s="17" t="s">
        <v>98</v>
      </c>
      <c r="M81" s="17" t="s">
        <v>98</v>
      </c>
      <c r="N81" s="17" t="s">
        <v>98</v>
      </c>
      <c r="O81" s="17" t="s">
        <v>98</v>
      </c>
      <c r="P81" s="17" t="s">
        <v>98</v>
      </c>
      <c r="Q81" s="17" t="s">
        <v>98</v>
      </c>
      <c r="R81" s="19" t="s">
        <v>98</v>
      </c>
    </row>
    <row r="82" spans="1:18" ht="19.5" customHeight="1" x14ac:dyDescent="0.25">
      <c r="A82" s="80" t="s">
        <v>21</v>
      </c>
      <c r="B82" s="41"/>
      <c r="C82" s="54" t="s">
        <v>4</v>
      </c>
      <c r="D82" s="21">
        <f>SUM(D83:D85)</f>
        <v>43160334.090000004</v>
      </c>
      <c r="E82" s="21">
        <f t="shared" ref="E82:H82" si="53">SUM(E83:E85)</f>
        <v>42148071.149999999</v>
      </c>
      <c r="F82" s="21">
        <f t="shared" si="53"/>
        <v>41738068.789999999</v>
      </c>
      <c r="G82" s="15">
        <f t="shared" si="45"/>
        <v>0.99029999999999996</v>
      </c>
      <c r="H82" s="21">
        <f t="shared" si="53"/>
        <v>-410002.36</v>
      </c>
      <c r="I82" s="15">
        <f t="shared" si="52"/>
        <v>-9.7000000000000003E-3</v>
      </c>
      <c r="J82" s="17" t="s">
        <v>98</v>
      </c>
      <c r="K82" s="17" t="s">
        <v>98</v>
      </c>
      <c r="L82" s="17" t="s">
        <v>98</v>
      </c>
      <c r="M82" s="17" t="s">
        <v>98</v>
      </c>
      <c r="N82" s="17" t="s">
        <v>98</v>
      </c>
      <c r="O82" s="17" t="s">
        <v>98</v>
      </c>
      <c r="P82" s="17" t="s">
        <v>98</v>
      </c>
      <c r="Q82" s="17" t="s">
        <v>98</v>
      </c>
      <c r="R82" s="19" t="s">
        <v>98</v>
      </c>
    </row>
    <row r="83" spans="1:18" ht="54" customHeight="1" x14ac:dyDescent="0.25">
      <c r="A83" s="138"/>
      <c r="B83" s="53"/>
      <c r="C83" s="38" t="s">
        <v>22</v>
      </c>
      <c r="D83" s="21">
        <f>D80+D65+D33</f>
        <v>16138278.869999999</v>
      </c>
      <c r="E83" s="21">
        <f>E80+E65+E33</f>
        <v>15344573.57</v>
      </c>
      <c r="F83" s="21">
        <f>F80+F65+F33</f>
        <v>15344503.23</v>
      </c>
      <c r="G83" s="15">
        <f t="shared" si="45"/>
        <v>1</v>
      </c>
      <c r="H83" s="21">
        <f>H80+H65+H33</f>
        <v>-70.34</v>
      </c>
      <c r="I83" s="15">
        <f t="shared" si="52"/>
        <v>0</v>
      </c>
      <c r="J83" s="17" t="s">
        <v>98</v>
      </c>
      <c r="K83" s="17" t="s">
        <v>98</v>
      </c>
      <c r="L83" s="17" t="s">
        <v>98</v>
      </c>
      <c r="M83" s="17" t="s">
        <v>98</v>
      </c>
      <c r="N83" s="17" t="s">
        <v>98</v>
      </c>
      <c r="O83" s="17" t="s">
        <v>98</v>
      </c>
      <c r="P83" s="17" t="s">
        <v>98</v>
      </c>
      <c r="Q83" s="17" t="s">
        <v>98</v>
      </c>
      <c r="R83" s="19" t="s">
        <v>98</v>
      </c>
    </row>
    <row r="84" spans="1:18" ht="54" customHeight="1" x14ac:dyDescent="0.25">
      <c r="A84" s="138"/>
      <c r="B84" s="53"/>
      <c r="C84" s="38" t="s">
        <v>23</v>
      </c>
      <c r="D84" s="21">
        <f>D81+D34</f>
        <v>7590755.2199999997</v>
      </c>
      <c r="E84" s="21">
        <f>E81+E34</f>
        <v>7372197.5800000001</v>
      </c>
      <c r="F84" s="21">
        <f>F81+F34</f>
        <v>7215591.0899999999</v>
      </c>
      <c r="G84" s="15">
        <f t="shared" si="45"/>
        <v>0.9788</v>
      </c>
      <c r="H84" s="21">
        <f>H81+H34</f>
        <v>-156606.49</v>
      </c>
      <c r="I84" s="15">
        <f t="shared" si="52"/>
        <v>-2.12E-2</v>
      </c>
      <c r="J84" s="17" t="s">
        <v>98</v>
      </c>
      <c r="K84" s="17" t="s">
        <v>98</v>
      </c>
      <c r="L84" s="17" t="s">
        <v>98</v>
      </c>
      <c r="M84" s="17" t="s">
        <v>98</v>
      </c>
      <c r="N84" s="17" t="s">
        <v>98</v>
      </c>
      <c r="O84" s="17" t="s">
        <v>98</v>
      </c>
      <c r="P84" s="17" t="s">
        <v>98</v>
      </c>
      <c r="Q84" s="17" t="s">
        <v>98</v>
      </c>
      <c r="R84" s="19" t="s">
        <v>98</v>
      </c>
    </row>
    <row r="85" spans="1:18" ht="30" customHeight="1" x14ac:dyDescent="0.25">
      <c r="A85" s="81"/>
      <c r="B85" s="42"/>
      <c r="C85" s="38" t="s">
        <v>5</v>
      </c>
      <c r="D85" s="21">
        <f>D50+D35</f>
        <v>19431300</v>
      </c>
      <c r="E85" s="21">
        <f>E50+E35</f>
        <v>19431300</v>
      </c>
      <c r="F85" s="21">
        <f>F50+F35</f>
        <v>19177974.469999999</v>
      </c>
      <c r="G85" s="15">
        <f t="shared" si="45"/>
        <v>0.98699999999999999</v>
      </c>
      <c r="H85" s="21">
        <f>H50+H35</f>
        <v>-253325.53</v>
      </c>
      <c r="I85" s="15">
        <f t="shared" si="52"/>
        <v>-1.2999999999999999E-2</v>
      </c>
      <c r="J85" s="17" t="s">
        <v>98</v>
      </c>
      <c r="K85" s="17" t="s">
        <v>98</v>
      </c>
      <c r="L85" s="17" t="s">
        <v>98</v>
      </c>
      <c r="M85" s="17" t="s">
        <v>98</v>
      </c>
      <c r="N85" s="17" t="s">
        <v>98</v>
      </c>
      <c r="O85" s="17" t="s">
        <v>98</v>
      </c>
      <c r="P85" s="17" t="s">
        <v>98</v>
      </c>
      <c r="Q85" s="17" t="s">
        <v>98</v>
      </c>
      <c r="R85" s="19" t="s">
        <v>98</v>
      </c>
    </row>
    <row r="86" spans="1:18" ht="17.25" customHeight="1" x14ac:dyDescent="0.25">
      <c r="A86" s="80" t="s">
        <v>25</v>
      </c>
      <c r="B86" s="41"/>
      <c r="C86" s="54" t="s">
        <v>4</v>
      </c>
      <c r="D86" s="21">
        <f>SUM(D87:D89)</f>
        <v>37209570.090000004</v>
      </c>
      <c r="E86" s="21">
        <f t="shared" ref="E86" si="54">SUM(E87:E89)</f>
        <v>36197307.149999999</v>
      </c>
      <c r="F86" s="21">
        <f>SUM(F87:F89)</f>
        <v>35943459.590000004</v>
      </c>
      <c r="G86" s="15">
        <f t="shared" si="45"/>
        <v>0.99299999999999999</v>
      </c>
      <c r="H86" s="21">
        <f>SUM(H87:H89)</f>
        <v>-253847.56</v>
      </c>
      <c r="I86" s="15">
        <f t="shared" si="52"/>
        <v>-7.0000000000000001E-3</v>
      </c>
      <c r="J86" s="17" t="s">
        <v>98</v>
      </c>
      <c r="K86" s="17" t="s">
        <v>98</v>
      </c>
      <c r="L86" s="17" t="s">
        <v>98</v>
      </c>
      <c r="M86" s="17" t="s">
        <v>98</v>
      </c>
      <c r="N86" s="17" t="s">
        <v>98</v>
      </c>
      <c r="O86" s="17" t="s">
        <v>98</v>
      </c>
      <c r="P86" s="17" t="s">
        <v>98</v>
      </c>
      <c r="Q86" s="17" t="s">
        <v>98</v>
      </c>
      <c r="R86" s="19" t="s">
        <v>98</v>
      </c>
    </row>
    <row r="87" spans="1:18" ht="53.25" customHeight="1" x14ac:dyDescent="0.25">
      <c r="A87" s="138"/>
      <c r="B87" s="53"/>
      <c r="C87" s="38" t="s">
        <v>22</v>
      </c>
      <c r="D87" s="21">
        <f>D83-D91</f>
        <v>11580246.869999999</v>
      </c>
      <c r="E87" s="21">
        <f t="shared" ref="E87:H88" si="55">E83-E91</f>
        <v>10786541.57</v>
      </c>
      <c r="F87" s="21">
        <f>F83-F91</f>
        <v>10786471.23</v>
      </c>
      <c r="G87" s="15">
        <f t="shared" si="45"/>
        <v>1</v>
      </c>
      <c r="H87" s="21">
        <f t="shared" si="55"/>
        <v>-70.34</v>
      </c>
      <c r="I87" s="15">
        <f t="shared" si="52"/>
        <v>0</v>
      </c>
      <c r="J87" s="17" t="s">
        <v>98</v>
      </c>
      <c r="K87" s="17" t="s">
        <v>98</v>
      </c>
      <c r="L87" s="17" t="s">
        <v>98</v>
      </c>
      <c r="M87" s="17" t="s">
        <v>98</v>
      </c>
      <c r="N87" s="17" t="s">
        <v>98</v>
      </c>
      <c r="O87" s="17" t="s">
        <v>98</v>
      </c>
      <c r="P87" s="17" t="s">
        <v>98</v>
      </c>
      <c r="Q87" s="17" t="s">
        <v>98</v>
      </c>
      <c r="R87" s="19" t="s">
        <v>98</v>
      </c>
    </row>
    <row r="88" spans="1:18" ht="53.25" customHeight="1" x14ac:dyDescent="0.25">
      <c r="A88" s="138"/>
      <c r="B88" s="53"/>
      <c r="C88" s="38" t="s">
        <v>23</v>
      </c>
      <c r="D88" s="21">
        <f>D84-D92</f>
        <v>6198023.2199999997</v>
      </c>
      <c r="E88" s="21">
        <f t="shared" si="55"/>
        <v>5979465.5800000001</v>
      </c>
      <c r="F88" s="21">
        <f t="shared" si="55"/>
        <v>5979013.8899999997</v>
      </c>
      <c r="G88" s="15">
        <f t="shared" si="45"/>
        <v>0.99990000000000001</v>
      </c>
      <c r="H88" s="21">
        <f t="shared" si="55"/>
        <v>-451.69</v>
      </c>
      <c r="I88" s="15">
        <f t="shared" si="52"/>
        <v>-1E-4</v>
      </c>
      <c r="J88" s="17" t="s">
        <v>98</v>
      </c>
      <c r="K88" s="17" t="s">
        <v>98</v>
      </c>
      <c r="L88" s="17" t="s">
        <v>98</v>
      </c>
      <c r="M88" s="17" t="s">
        <v>98</v>
      </c>
      <c r="N88" s="17" t="s">
        <v>98</v>
      </c>
      <c r="O88" s="17" t="s">
        <v>98</v>
      </c>
      <c r="P88" s="17" t="s">
        <v>98</v>
      </c>
      <c r="Q88" s="17" t="s">
        <v>98</v>
      </c>
      <c r="R88" s="19" t="s">
        <v>98</v>
      </c>
    </row>
    <row r="89" spans="1:18" ht="27" customHeight="1" x14ac:dyDescent="0.25">
      <c r="A89" s="81"/>
      <c r="B89" s="42"/>
      <c r="C89" s="38" t="s">
        <v>5</v>
      </c>
      <c r="D89" s="21">
        <f>D85</f>
        <v>19431300</v>
      </c>
      <c r="E89" s="21">
        <f t="shared" ref="E89:H89" si="56">E85</f>
        <v>19431300</v>
      </c>
      <c r="F89" s="21">
        <f>F85</f>
        <v>19177974.469999999</v>
      </c>
      <c r="G89" s="15">
        <f t="shared" si="45"/>
        <v>0.98699999999999999</v>
      </c>
      <c r="H89" s="21">
        <f t="shared" si="56"/>
        <v>-253325.53</v>
      </c>
      <c r="I89" s="15">
        <f t="shared" si="52"/>
        <v>-1.2999999999999999E-2</v>
      </c>
      <c r="J89" s="17" t="s">
        <v>98</v>
      </c>
      <c r="K89" s="17" t="s">
        <v>98</v>
      </c>
      <c r="L89" s="17" t="s">
        <v>98</v>
      </c>
      <c r="M89" s="17" t="s">
        <v>98</v>
      </c>
      <c r="N89" s="17" t="s">
        <v>98</v>
      </c>
      <c r="O89" s="17" t="s">
        <v>98</v>
      </c>
      <c r="P89" s="17" t="s">
        <v>98</v>
      </c>
      <c r="Q89" s="17" t="s">
        <v>98</v>
      </c>
      <c r="R89" s="19" t="s">
        <v>98</v>
      </c>
    </row>
    <row r="90" spans="1:18" ht="18.75" customHeight="1" x14ac:dyDescent="0.25">
      <c r="A90" s="97" t="s">
        <v>26</v>
      </c>
      <c r="B90" s="3"/>
      <c r="C90" s="54" t="s">
        <v>4</v>
      </c>
      <c r="D90" s="21">
        <f>SUM(D91:D93)</f>
        <v>5950764</v>
      </c>
      <c r="E90" s="21">
        <f t="shared" ref="E90:H90" si="57">SUM(E91:E93)</f>
        <v>5950764</v>
      </c>
      <c r="F90" s="21">
        <f t="shared" si="57"/>
        <v>5794609.2000000002</v>
      </c>
      <c r="G90" s="15">
        <f t="shared" si="45"/>
        <v>0.9738</v>
      </c>
      <c r="H90" s="21">
        <f t="shared" si="57"/>
        <v>-156154.79999999999</v>
      </c>
      <c r="I90" s="15">
        <f t="shared" si="52"/>
        <v>-2.6200000000000001E-2</v>
      </c>
      <c r="J90" s="17" t="s">
        <v>98</v>
      </c>
      <c r="K90" s="17" t="s">
        <v>98</v>
      </c>
      <c r="L90" s="17" t="s">
        <v>98</v>
      </c>
      <c r="M90" s="17" t="s">
        <v>98</v>
      </c>
      <c r="N90" s="17" t="s">
        <v>98</v>
      </c>
      <c r="O90" s="17" t="s">
        <v>98</v>
      </c>
      <c r="P90" s="17" t="s">
        <v>98</v>
      </c>
      <c r="Q90" s="17" t="s">
        <v>98</v>
      </c>
      <c r="R90" s="19" t="s">
        <v>98</v>
      </c>
    </row>
    <row r="91" spans="1:18" ht="45.75" customHeight="1" x14ac:dyDescent="0.25">
      <c r="A91" s="97"/>
      <c r="B91" s="3"/>
      <c r="C91" s="38" t="s">
        <v>22</v>
      </c>
      <c r="D91" s="21">
        <f>D80</f>
        <v>4558032</v>
      </c>
      <c r="E91" s="21">
        <f t="shared" ref="E91:H92" si="58">E80</f>
        <v>4558032</v>
      </c>
      <c r="F91" s="21">
        <f t="shared" si="58"/>
        <v>4558032</v>
      </c>
      <c r="G91" s="15">
        <f t="shared" si="45"/>
        <v>1</v>
      </c>
      <c r="H91" s="21">
        <f t="shared" si="58"/>
        <v>0</v>
      </c>
      <c r="I91" s="15">
        <v>0</v>
      </c>
      <c r="J91" s="17" t="s">
        <v>98</v>
      </c>
      <c r="K91" s="17" t="s">
        <v>98</v>
      </c>
      <c r="L91" s="17" t="s">
        <v>98</v>
      </c>
      <c r="M91" s="17" t="s">
        <v>98</v>
      </c>
      <c r="N91" s="17" t="s">
        <v>98</v>
      </c>
      <c r="O91" s="17" t="s">
        <v>98</v>
      </c>
      <c r="P91" s="17" t="s">
        <v>98</v>
      </c>
      <c r="Q91" s="17" t="s">
        <v>98</v>
      </c>
      <c r="R91" s="19" t="s">
        <v>98</v>
      </c>
    </row>
    <row r="92" spans="1:18" ht="45.75" customHeight="1" x14ac:dyDescent="0.25">
      <c r="A92" s="97"/>
      <c r="B92" s="3"/>
      <c r="C92" s="38" t="s">
        <v>23</v>
      </c>
      <c r="D92" s="21">
        <f>D81</f>
        <v>1392732</v>
      </c>
      <c r="E92" s="21">
        <f t="shared" si="58"/>
        <v>1392732</v>
      </c>
      <c r="F92" s="21">
        <f t="shared" si="58"/>
        <v>1236577.2</v>
      </c>
      <c r="G92" s="15">
        <f t="shared" si="45"/>
        <v>0.88790000000000002</v>
      </c>
      <c r="H92" s="21">
        <f t="shared" si="58"/>
        <v>-156154.79999999999</v>
      </c>
      <c r="I92" s="15">
        <f>F92/E92-100%</f>
        <v>-0.11210000000000001</v>
      </c>
      <c r="J92" s="17" t="s">
        <v>98</v>
      </c>
      <c r="K92" s="17" t="s">
        <v>98</v>
      </c>
      <c r="L92" s="17" t="s">
        <v>98</v>
      </c>
      <c r="M92" s="17" t="s">
        <v>98</v>
      </c>
      <c r="N92" s="17" t="s">
        <v>98</v>
      </c>
      <c r="O92" s="17" t="s">
        <v>98</v>
      </c>
      <c r="P92" s="17" t="s">
        <v>98</v>
      </c>
      <c r="Q92" s="17" t="s">
        <v>98</v>
      </c>
      <c r="R92" s="19" t="s">
        <v>98</v>
      </c>
    </row>
    <row r="94" spans="1:18" x14ac:dyDescent="0.25">
      <c r="A94" s="124"/>
      <c r="B94" s="124"/>
      <c r="C94" s="124"/>
      <c r="D94" s="124"/>
      <c r="E94" s="124"/>
      <c r="F94" s="124"/>
      <c r="G94" s="124"/>
      <c r="H94" s="124"/>
      <c r="I94" s="124"/>
      <c r="J94" s="124"/>
      <c r="K94" s="124"/>
    </row>
    <row r="95" spans="1:18" x14ac:dyDescent="0.25">
      <c r="A95" s="125" t="s">
        <v>103</v>
      </c>
      <c r="B95" s="125"/>
      <c r="C95" s="125"/>
      <c r="D95" s="125"/>
      <c r="E95" s="125"/>
      <c r="F95" s="125"/>
      <c r="G95" s="125"/>
      <c r="H95" s="125"/>
      <c r="I95" s="125"/>
      <c r="J95" s="125"/>
    </row>
    <row r="96" spans="1:18" x14ac:dyDescent="0.25">
      <c r="A96" s="55" t="s">
        <v>104</v>
      </c>
      <c r="B96" s="55"/>
      <c r="C96" s="55"/>
      <c r="D96" s="55"/>
      <c r="E96" s="55"/>
      <c r="F96" s="55"/>
      <c r="G96" s="61"/>
      <c r="H96" s="55"/>
      <c r="I96" s="55"/>
      <c r="J96" s="55"/>
    </row>
    <row r="99" spans="1:18" x14ac:dyDescent="0.25">
      <c r="A99" s="131"/>
      <c r="B99" s="132"/>
      <c r="C99" s="132"/>
      <c r="D99" s="132"/>
      <c r="E99" s="132"/>
      <c r="F99" s="132"/>
      <c r="G99" s="132"/>
      <c r="H99" s="132"/>
      <c r="P99" s="133"/>
      <c r="Q99" s="133"/>
      <c r="R99" s="133"/>
    </row>
    <row r="100" spans="1:18" ht="21" customHeight="1" x14ac:dyDescent="0.25">
      <c r="A100" s="132"/>
      <c r="B100" s="132"/>
      <c r="C100" s="132"/>
      <c r="D100" s="132"/>
      <c r="E100" s="132"/>
      <c r="F100" s="132"/>
      <c r="G100" s="132"/>
      <c r="H100" s="132"/>
      <c r="P100" s="133"/>
      <c r="Q100" s="133"/>
      <c r="R100" s="133"/>
    </row>
    <row r="104" spans="1:18" x14ac:dyDescent="0.25">
      <c r="R104" s="1"/>
    </row>
    <row r="105" spans="1:18" x14ac:dyDescent="0.25">
      <c r="R105" s="1"/>
    </row>
    <row r="106" spans="1:18" x14ac:dyDescent="0.25">
      <c r="A106" s="132"/>
      <c r="B106" s="132"/>
      <c r="R106" s="1"/>
    </row>
    <row r="107" spans="1:18" x14ac:dyDescent="0.25">
      <c r="A107" s="132"/>
      <c r="B107" s="132"/>
      <c r="R107" s="1"/>
    </row>
    <row r="108" spans="1:18" x14ac:dyDescent="0.25">
      <c r="R108" s="1"/>
    </row>
    <row r="109" spans="1:18" x14ac:dyDescent="0.25">
      <c r="R109" s="1"/>
    </row>
    <row r="115" spans="18:18" x14ac:dyDescent="0.25">
      <c r="R115" s="1"/>
    </row>
    <row r="116" spans="18:18" x14ac:dyDescent="0.25">
      <c r="R116" s="1"/>
    </row>
  </sheetData>
  <mergeCells count="92">
    <mergeCell ref="A99:H100"/>
    <mergeCell ref="P99:R100"/>
    <mergeCell ref="A106:B107"/>
    <mergeCell ref="K74:K75"/>
    <mergeCell ref="L74:L75"/>
    <mergeCell ref="M74:M75"/>
    <mergeCell ref="N74:N75"/>
    <mergeCell ref="P74:P75"/>
    <mergeCell ref="Q74:Q75"/>
    <mergeCell ref="R74:R75"/>
    <mergeCell ref="A76:A78"/>
    <mergeCell ref="A79:A81"/>
    <mergeCell ref="O74:O75"/>
    <mergeCell ref="A82:A85"/>
    <mergeCell ref="A86:A89"/>
    <mergeCell ref="A90:A92"/>
    <mergeCell ref="A94:K94"/>
    <mergeCell ref="A95:J95"/>
    <mergeCell ref="A51:R51"/>
    <mergeCell ref="N23:N24"/>
    <mergeCell ref="B23:B26"/>
    <mergeCell ref="A28:A31"/>
    <mergeCell ref="M25:M26"/>
    <mergeCell ref="R25:R26"/>
    <mergeCell ref="O23:O24"/>
    <mergeCell ref="O25:O26"/>
    <mergeCell ref="A67:R67"/>
    <mergeCell ref="A58:A59"/>
    <mergeCell ref="J73:J75"/>
    <mergeCell ref="A66:R66"/>
    <mergeCell ref="A68:R68"/>
    <mergeCell ref="B69:B72"/>
    <mergeCell ref="A8:R8"/>
    <mergeCell ref="A9:R9"/>
    <mergeCell ref="P23:P24"/>
    <mergeCell ref="Q23:Q24"/>
    <mergeCell ref="M23:M24"/>
    <mergeCell ref="R23:R24"/>
    <mergeCell ref="N6:N7"/>
    <mergeCell ref="A3:N3"/>
    <mergeCell ref="A5:A7"/>
    <mergeCell ref="C5:C7"/>
    <mergeCell ref="J5:J7"/>
    <mergeCell ref="K5:K7"/>
    <mergeCell ref="D6:D7"/>
    <mergeCell ref="A2:N2"/>
    <mergeCell ref="P6:Q6"/>
    <mergeCell ref="A15:R15"/>
    <mergeCell ref="A16:R16"/>
    <mergeCell ref="A10:J14"/>
    <mergeCell ref="D5:I5"/>
    <mergeCell ref="L5:Q5"/>
    <mergeCell ref="M6:M7"/>
    <mergeCell ref="B5:B7"/>
    <mergeCell ref="H6:I6"/>
    <mergeCell ref="E6:E7"/>
    <mergeCell ref="F6:F7"/>
    <mergeCell ref="L6:L7"/>
    <mergeCell ref="G6:G7"/>
    <mergeCell ref="O6:O7"/>
    <mergeCell ref="R5:R7"/>
    <mergeCell ref="J62:J65"/>
    <mergeCell ref="A64:A65"/>
    <mergeCell ref="A17:R17"/>
    <mergeCell ref="A23:A26"/>
    <mergeCell ref="B21:B22"/>
    <mergeCell ref="B18:B20"/>
    <mergeCell ref="B28:B31"/>
    <mergeCell ref="K23:K24"/>
    <mergeCell ref="L23:L24"/>
    <mergeCell ref="P25:P26"/>
    <mergeCell ref="Q25:Q26"/>
    <mergeCell ref="J23:J26"/>
    <mergeCell ref="K25:K26"/>
    <mergeCell ref="L25:L26"/>
    <mergeCell ref="N25:N26"/>
    <mergeCell ref="A73:A75"/>
    <mergeCell ref="B73:B75"/>
    <mergeCell ref="A32:A35"/>
    <mergeCell ref="A36:R36"/>
    <mergeCell ref="A37:R37"/>
    <mergeCell ref="A38:R38"/>
    <mergeCell ref="B39:B44"/>
    <mergeCell ref="A43:A44"/>
    <mergeCell ref="J43:J44"/>
    <mergeCell ref="A47:A48"/>
    <mergeCell ref="A49:A50"/>
    <mergeCell ref="B32:B35"/>
    <mergeCell ref="A52:R52"/>
    <mergeCell ref="A53:N53"/>
    <mergeCell ref="B54:B61"/>
    <mergeCell ref="A62:A63"/>
  </mergeCells>
  <printOptions horizontalCentered="1"/>
  <pageMargins left="0.19685039370078741" right="0.19685039370078741" top="0.59055118110236227" bottom="0.19685039370078741" header="0.31496062992125984" footer="0.23622047244094491"/>
  <pageSetup paperSize="256" scale="40" fitToHeight="0" orientation="landscape" r:id="rId1"/>
  <rowBreaks count="1" manualBreakCount="1"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2017-03-27T15:33:57Z</dcterms:modified>
</cp:coreProperties>
</file>